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08\"/>
    </mc:Choice>
  </mc:AlternateContent>
  <bookViews>
    <workbookView xWindow="0" yWindow="0" windowWidth="19200" windowHeight="8565" tabRatio="809" activeTab="1"/>
  </bookViews>
  <sheets>
    <sheet name="Template" sheetId="2" r:id="rId1"/>
    <sheet name="9.1.2.2 Ch BW = 20MHz" sheetId="8" r:id="rId2"/>
  </sheets>
  <calcPr calcId="152511"/>
</workbook>
</file>

<file path=xl/calcChain.xml><?xml version="1.0" encoding="utf-8"?>
<calcChain xmlns="http://schemas.openxmlformats.org/spreadsheetml/2006/main">
  <c r="P96" i="8" l="1"/>
  <c r="L33" i="8"/>
  <c r="K33" i="8"/>
  <c r="H22" i="8"/>
  <c r="I22" i="8"/>
  <c r="G22" i="8"/>
  <c r="E21" i="8"/>
  <c r="F21" i="8"/>
  <c r="D21" i="8"/>
  <c r="I10" i="8"/>
  <c r="H10" i="8"/>
  <c r="I9" i="8" l="1"/>
  <c r="H9" i="8"/>
  <c r="J53" i="8" l="1"/>
  <c r="G53" i="8"/>
  <c r="D53" i="8"/>
  <c r="G18" i="8"/>
  <c r="D18" i="8"/>
  <c r="M53" i="8" l="1"/>
  <c r="M101" i="8" s="1"/>
  <c r="I70" i="8"/>
  <c r="I74" i="8" s="1"/>
  <c r="J57" i="8"/>
  <c r="G57" i="8"/>
  <c r="D57" i="8"/>
  <c r="D49" i="8"/>
  <c r="G45" i="8"/>
  <c r="D45" i="8"/>
  <c r="G41" i="8"/>
  <c r="D41" i="8"/>
  <c r="M41" i="8" s="1"/>
  <c r="I31" i="8"/>
  <c r="I32" i="8"/>
  <c r="H31" i="8"/>
  <c r="F30" i="8"/>
  <c r="F29" i="8"/>
  <c r="E29" i="8"/>
  <c r="G20" i="8"/>
  <c r="F7" i="8"/>
  <c r="F69" i="8" s="1"/>
  <c r="F74" i="8" s="1"/>
  <c r="E7" i="8"/>
  <c r="E69" i="8" s="1"/>
  <c r="E74" i="8" s="1"/>
  <c r="I6" i="8"/>
  <c r="H6" i="8"/>
  <c r="I5" i="8"/>
  <c r="H5" i="8"/>
  <c r="E77" i="8" l="1"/>
  <c r="I41" i="8"/>
  <c r="I53" i="8"/>
  <c r="G23" i="8"/>
  <c r="F41" i="8"/>
  <c r="O41" i="8" s="1"/>
  <c r="O89" i="8" s="1"/>
  <c r="F53" i="8"/>
  <c r="L57" i="8"/>
  <c r="L53" i="8"/>
  <c r="O53" i="8" s="1"/>
  <c r="O101" i="8" s="1"/>
  <c r="I77" i="8"/>
  <c r="F77" i="8"/>
  <c r="F80" i="8" s="1"/>
  <c r="I18" i="8"/>
  <c r="F18" i="8"/>
  <c r="E18" i="8"/>
  <c r="H18" i="8"/>
  <c r="M45" i="8"/>
  <c r="M57" i="8"/>
  <c r="M105" i="8" s="1"/>
  <c r="I45" i="8"/>
  <c r="F49" i="8"/>
  <c r="F57" i="8"/>
  <c r="G48" i="8"/>
  <c r="G49" i="8" s="1"/>
  <c r="M49" i="8" s="1"/>
  <c r="M97" i="8" s="1"/>
  <c r="F45" i="8"/>
  <c r="I57" i="8"/>
  <c r="G19" i="8"/>
  <c r="H70" i="8"/>
  <c r="H74" i="8" s="1"/>
  <c r="H77" i="8" s="1"/>
  <c r="G70" i="8"/>
  <c r="G74" i="8" s="1"/>
  <c r="D69" i="8"/>
  <c r="D74" i="8" s="1"/>
  <c r="C71" i="8"/>
  <c r="C74" i="8" s="1"/>
  <c r="M93" i="8"/>
  <c r="K53" i="8"/>
  <c r="H32" i="8"/>
  <c r="H53" i="8" s="1"/>
  <c r="E30" i="8"/>
  <c r="E53" i="8" s="1"/>
  <c r="M89" i="8"/>
  <c r="E80" i="8" l="1"/>
  <c r="E97" i="8" s="1"/>
  <c r="N53" i="8"/>
  <c r="N101" i="8" s="1"/>
  <c r="G77" i="8"/>
  <c r="D77" i="8"/>
  <c r="H48" i="8"/>
  <c r="H49" i="8" s="1"/>
  <c r="O45" i="8"/>
  <c r="O93" i="8" s="1"/>
  <c r="H78" i="8"/>
  <c r="H89" i="8" s="1"/>
  <c r="H79" i="8"/>
  <c r="I79" i="8"/>
  <c r="I78" i="8"/>
  <c r="I89" i="8" s="1"/>
  <c r="F97" i="8"/>
  <c r="I20" i="8"/>
  <c r="I48" i="8"/>
  <c r="I49" i="8" s="1"/>
  <c r="O49" i="8" s="1"/>
  <c r="O97" i="8" s="1"/>
  <c r="I19" i="8"/>
  <c r="E45" i="8"/>
  <c r="E57" i="8"/>
  <c r="E49" i="8"/>
  <c r="H45" i="8"/>
  <c r="H57" i="8"/>
  <c r="H19" i="8"/>
  <c r="O57" i="8"/>
  <c r="O105" i="8" s="1"/>
  <c r="K57" i="8"/>
  <c r="H20" i="8"/>
  <c r="H41" i="8"/>
  <c r="E41" i="8"/>
  <c r="I82" i="8" l="1"/>
  <c r="I105" i="8" s="1"/>
  <c r="I106" i="8" s="1"/>
  <c r="I81" i="8"/>
  <c r="I101" i="8" s="1"/>
  <c r="H81" i="8"/>
  <c r="H101" i="8" s="1"/>
  <c r="H82" i="8"/>
  <c r="H105" i="8" s="1"/>
  <c r="D80" i="8"/>
  <c r="D97" i="8" s="1"/>
  <c r="D96" i="8" s="1"/>
  <c r="I23" i="8"/>
  <c r="H23" i="8"/>
  <c r="N41" i="8"/>
  <c r="N89" i="8" s="1"/>
  <c r="H90" i="8" s="1"/>
  <c r="I93" i="8"/>
  <c r="F98" i="8"/>
  <c r="F96" i="8"/>
  <c r="I88" i="8"/>
  <c r="I90" i="8"/>
  <c r="H93" i="8"/>
  <c r="N45" i="8"/>
  <c r="N93" i="8" s="1"/>
  <c r="N49" i="8"/>
  <c r="N97" i="8" s="1"/>
  <c r="E96" i="8" s="1"/>
  <c r="N57" i="8"/>
  <c r="N105" i="8" s="1"/>
  <c r="G79" i="8"/>
  <c r="G78" i="8"/>
  <c r="G89" i="8" s="1"/>
  <c r="I100" i="8" l="1"/>
  <c r="I102" i="8"/>
  <c r="H102" i="8"/>
  <c r="H100" i="8"/>
  <c r="G81" i="8"/>
  <c r="G101" i="8" s="1"/>
  <c r="H88" i="8"/>
  <c r="E98" i="8"/>
  <c r="H106" i="8"/>
  <c r="I104" i="8"/>
  <c r="I94" i="8"/>
  <c r="I92" i="8"/>
  <c r="H104" i="8"/>
  <c r="H94" i="8"/>
  <c r="H92" i="8"/>
  <c r="G82" i="8"/>
  <c r="G105" i="8" s="1"/>
  <c r="G93" i="8"/>
  <c r="D98" i="8"/>
  <c r="G88" i="8"/>
  <c r="G90" i="8"/>
  <c r="G102" i="8" l="1"/>
  <c r="G100" i="8"/>
  <c r="G106" i="8"/>
  <c r="G104" i="8"/>
  <c r="G92" i="8"/>
  <c r="G94" i="8"/>
</calcChain>
</file>

<file path=xl/comments1.xml><?xml version="1.0" encoding="utf-8"?>
<comments xmlns="http://schemas.openxmlformats.org/spreadsheetml/2006/main">
  <authors>
    <author>Rose, Ian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<sst xmlns="http://schemas.openxmlformats.org/spreadsheetml/2006/main" count="243" uniqueCount="146">
  <si>
    <t>Comment</t>
  </si>
  <si>
    <t>Units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</si>
  <si>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</si>
  <si>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</si>
  <si>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</si>
  <si>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</si>
  <si>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</si>
  <si>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</si>
  <si>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</si>
  <si>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</si>
  <si>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</si>
  <si>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</si>
  <si>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</si>
  <si>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</si>
  <si>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</si>
  <si>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</si>
  <si>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</si>
  <si>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</si>
  <si>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</si>
  <si>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</si>
  <si>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</si>
  <si>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</si>
  <si>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</si>
  <si>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</si>
  <si>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</si>
  <si>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</si>
  <si>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</si>
  <si>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</si>
  <si>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</si>
  <si>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</si>
  <si>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</si>
  <si>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</si>
  <si>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</si>
  <si>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</si>
  <si>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</si>
  <si>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</si>
  <si>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</si>
  <si>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</si>
  <si>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Noc</t>
  </si>
  <si>
    <t>dBm/SCS</t>
  </si>
  <si>
    <t>dBm/Ch BW</t>
  </si>
  <si>
    <t>pW/SCS</t>
  </si>
  <si>
    <t>Io to be within range</t>
  </si>
  <si>
    <t>Test system</t>
  </si>
  <si>
    <t>RBs in Channel bandwidth</t>
  </si>
  <si>
    <t>Adapted from 38.533 RRM Test case 4.3.2.2.1</t>
  </si>
  <si>
    <t>T1</t>
  </si>
  <si>
    <t>T2</t>
  </si>
  <si>
    <t>For calculating sensitivity factors</t>
  </si>
  <si>
    <t>For SSB Es/Iot range check</t>
  </si>
  <si>
    <t>For SSB_RP level range check</t>
  </si>
  <si>
    <t>Io sensitivity factor</t>
  </si>
  <si>
    <t>Io effect</t>
  </si>
  <si>
    <t>Io minimum</t>
  </si>
  <si>
    <t>Io nominal</t>
  </si>
  <si>
    <t>Io maximum</t>
  </si>
  <si>
    <t>Calculated from linear powers and by inspection</t>
  </si>
  <si>
    <t>Source and Reference</t>
  </si>
  <si>
    <t>Req't</t>
  </si>
  <si>
    <t>v16.12.0</t>
    <phoneticPr fontId="2" type="noConversion"/>
  </si>
  <si>
    <t>v17.3.0</t>
    <phoneticPr fontId="2" type="noConversion"/>
  </si>
  <si>
    <t>Huawei, Hisilicon</t>
    <phoneticPr fontId="2" type="noConversion"/>
  </si>
  <si>
    <t>T3</t>
  </si>
  <si>
    <t>T3</t>
    <phoneticPr fontId="16" type="noConversion"/>
  </si>
  <si>
    <t>T3</t>
    <phoneticPr fontId="16" type="noConversion"/>
  </si>
  <si>
    <t>T3</t>
    <phoneticPr fontId="16" type="noConversion"/>
  </si>
  <si>
    <t>T3</t>
    <phoneticPr fontId="16" type="noConversion"/>
  </si>
  <si>
    <t>T3</t>
    <phoneticPr fontId="16" type="noConversion"/>
  </si>
  <si>
    <t>T3</t>
    <phoneticPr fontId="16" type="noConversion"/>
  </si>
  <si>
    <t>T3</t>
    <phoneticPr fontId="16" type="noConversion"/>
  </si>
  <si>
    <t>T3</t>
    <phoneticPr fontId="16" type="noConversion"/>
  </si>
  <si>
    <t>T3</t>
    <phoneticPr fontId="16" type="noConversion"/>
  </si>
  <si>
    <t>T3</t>
    <phoneticPr fontId="16" type="noConversion"/>
  </si>
  <si>
    <t>dB/SCS</t>
    <phoneticPr fontId="16" type="noConversion"/>
  </si>
  <si>
    <t>Es/Noc uncertainty, average over Ch BW</t>
    <phoneticPr fontId="2" type="noConversion"/>
  </si>
  <si>
    <t>Noc absolute level uncertainty, average over Ch BW</t>
    <phoneticPr fontId="2" type="noConversion"/>
  </si>
  <si>
    <t>Noc absolute level uncertainty, average over meas PRB</t>
    <phoneticPr fontId="2" type="noConversion"/>
  </si>
  <si>
    <t>Es/Noc uncertainty, average over meas PRB</t>
    <phoneticPr fontId="2" type="noConversion"/>
  </si>
  <si>
    <t>+/-dB</t>
    <phoneticPr fontId="16" type="noConversion"/>
  </si>
  <si>
    <t>dBm/SCS</t>
    <phoneticPr fontId="16" type="noConversion"/>
  </si>
  <si>
    <t>38.331 clause 5.8.5.2</t>
    <phoneticPr fontId="16" type="noConversion"/>
  </si>
  <si>
    <t>Template is for S-SSB transmission initiation/cease, 3 time interval, 1 SyncRef UE</t>
    <phoneticPr fontId="2" type="noConversion"/>
  </si>
  <si>
    <t>9.1.2.2</t>
    <phoneticPr fontId="2" type="noConversion"/>
  </si>
  <si>
    <t>SyncRef UE 1</t>
    <phoneticPr fontId="16" type="noConversion"/>
  </si>
  <si>
    <t>SyncRef UE 1</t>
    <phoneticPr fontId="16" type="noConversion"/>
  </si>
  <si>
    <t>SyncRef UE 1</t>
    <phoneticPr fontId="16" type="noConversion"/>
  </si>
  <si>
    <t>SyncRef UE 1</t>
    <phoneticPr fontId="16" type="noConversion"/>
  </si>
  <si>
    <t>PC5 subcarrier spacing</t>
    <phoneticPr fontId="16" type="noConversion"/>
  </si>
  <si>
    <t>dBm/30kHz</t>
    <phoneticPr fontId="16" type="noConversion"/>
  </si>
  <si>
    <t>38.133 Table A.9.1.2.2.1-1</t>
    <phoneticPr fontId="16" type="noConversion"/>
  </si>
  <si>
    <t>38.133 Table A.9.1.2.2.1-2</t>
    <phoneticPr fontId="16" type="noConversion"/>
  </si>
  <si>
    <t>38.133 Table A.9.1.2.2.1-1</t>
    <phoneticPr fontId="16" type="noConversion"/>
  </si>
  <si>
    <t>S-SSB Es/Iot, nominal</t>
    <phoneticPr fontId="16" type="noConversion"/>
  </si>
  <si>
    <t>S-SSB_RP, nominal</t>
    <phoneticPr fontId="16" type="noConversion"/>
  </si>
  <si>
    <t>Ref: TS 38.133 v16.12.0 clause A.9.1.2.2</t>
    <phoneticPr fontId="16" type="noConversion"/>
  </si>
  <si>
    <t>syncTxThreshOoC</t>
    <phoneticPr fontId="16" type="noConversion"/>
  </si>
  <si>
    <t>dBm/SCS</t>
    <phoneticPr fontId="16" type="noConversion"/>
  </si>
  <si>
    <t>For SyncRef UE selection check</t>
    <phoneticPr fontId="16" type="noConversion"/>
  </si>
  <si>
    <t>For S-SSB Tx iniation/Cease check</t>
    <phoneticPr fontId="16" type="noConversion"/>
  </si>
  <si>
    <t>UE PSBCH absolute accuracy, normal condition</t>
    <phoneticPr fontId="16" type="noConversion"/>
  </si>
  <si>
    <t>SyncRef UE 1 S-SSB Es/Iot sensitivity factor</t>
    <phoneticPr fontId="16" type="noConversion"/>
  </si>
  <si>
    <t>SyncRef UE 1 S-SSB Es/Iot effect</t>
    <phoneticPr fontId="16" type="noConversion"/>
  </si>
  <si>
    <t>SyncRef UE 1 S-SSB_RP sensitivity factor</t>
    <phoneticPr fontId="16" type="noConversion"/>
  </si>
  <si>
    <t>SyncRef UE 1 S-SSB_RP effect</t>
    <phoneticPr fontId="16" type="noConversion"/>
  </si>
  <si>
    <t>S-SSB Es/Iot to be within range</t>
    <phoneticPr fontId="16" type="noConversion"/>
  </si>
  <si>
    <t>S-SSB_RP to be within range</t>
    <phoneticPr fontId="16" type="noConversion"/>
  </si>
  <si>
    <t>UE meas PSBCH-RSRP compared to threshold</t>
    <phoneticPr fontId="16" type="noConversion"/>
  </si>
  <si>
    <t>UE meas PSBCH-RSRP compared to threshold</t>
    <phoneticPr fontId="16" type="noConversion"/>
  </si>
  <si>
    <t>UE meas (SyncRef UE 1 PSBCH-RSRP - syncTxThreshOoC) sens factor</t>
    <phoneticPr fontId="16" type="noConversion"/>
  </si>
  <si>
    <t>UE meas (SyncRef UE 1 PSBCH-RSRP - syncTxThreshOoC) effect</t>
    <phoneticPr fontId="16" type="noConversion"/>
  </si>
  <si>
    <t>UE meas (SyncRef UE 1 PSBCH-RSRP - sl-SyncRefMinHyst) minimum</t>
    <phoneticPr fontId="16" type="noConversion"/>
  </si>
  <si>
    <t>UE meas (SyncRef UE 1 PSBCH-RSRP - sl-SyncRefMinHyst) nominal</t>
    <phoneticPr fontId="16" type="noConversion"/>
  </si>
  <si>
    <t>UE meas (SyncRef UE 1 PSBCH-RSRP - sl-SyncRefMinHyst) maximum</t>
    <phoneticPr fontId="16" type="noConversion"/>
  </si>
  <si>
    <t>(SyncRef UE 1 PSBCH-RSRP - syncTxThreshOoC)</t>
    <phoneticPr fontId="16" type="noConversion"/>
  </si>
  <si>
    <t>UE meas (SyncRef UE 1 PSBCH-RSRP - syncTxThreshOoC) minimum</t>
    <phoneticPr fontId="16" type="noConversion"/>
  </si>
  <si>
    <t>UE meas (SyncRef UE 1 PSBCH-RSRP - syncTxThreshOoC) nominal</t>
    <phoneticPr fontId="16" type="noConversion"/>
  </si>
  <si>
    <t>S-SSB Es/Iot, nominal</t>
    <phoneticPr fontId="16" type="noConversion"/>
  </si>
  <si>
    <t>S-SSB_RP, nominal</t>
    <phoneticPr fontId="16" type="noConversion"/>
  </si>
  <si>
    <t>SyncRef UE 1 S-SSB Es/Iot minimum</t>
    <phoneticPr fontId="16" type="noConversion"/>
  </si>
  <si>
    <t>SyncRef UE 1 S-SSB Es/Iot nominal</t>
    <phoneticPr fontId="16" type="noConversion"/>
  </si>
  <si>
    <t>SyncRef UE 1 S-SSB Es/Iot maximum</t>
    <phoneticPr fontId="16" type="noConversion"/>
  </si>
  <si>
    <t>SyncRef UE 1 S-SSB_RP minimum</t>
    <phoneticPr fontId="16" type="noConversion"/>
  </si>
  <si>
    <t>SyncRef UE 1 S-SSB_RP nominal</t>
    <phoneticPr fontId="16" type="noConversion"/>
  </si>
  <si>
    <t>SyncRef UE 1 S-SSB_RP maximum</t>
    <phoneticPr fontId="16" type="noConversion"/>
  </si>
  <si>
    <t>38.133 Table A.3.21.3-1/2, 10 RBs are used for PSCCH/PSSCH Tx</t>
    <phoneticPr fontId="16" type="noConversion"/>
  </si>
  <si>
    <t>RBs in S-SSB</t>
    <phoneticPr fontId="16" type="noConversion"/>
  </si>
  <si>
    <t>38.211 Table 8.4.3.1-1</t>
    <phoneticPr fontId="16" type="noConversion"/>
  </si>
  <si>
    <t>dBm/SCS</t>
    <phoneticPr fontId="16" type="noConversion"/>
  </si>
  <si>
    <t>38.133 Table B.4.3-1, NR_TDD_FR1_J</t>
    <phoneticPr fontId="16" type="noConversion"/>
  </si>
  <si>
    <t>SyncRef UE selection minimum requirement</t>
    <phoneticPr fontId="16" type="noConversion"/>
  </si>
  <si>
    <t>(SyncRef UE 1 PSBCH-RSRP - minimum requirement)</t>
    <phoneticPr fontId="16" type="noConversion"/>
  </si>
  <si>
    <t>38.133 Table 10.4.2.1-1, normal,Io &lt;= -70dBm/Ch BW</t>
    <phoneticPr fontId="16" type="noConversion"/>
  </si>
  <si>
    <t>UE meas (SyncRef UE 1 PSBCH-RSRP -minimum requirement) sens factor</t>
    <phoneticPr fontId="16" type="noConversion"/>
  </si>
  <si>
    <t>UE meas (SyncRef UE 1 PSBCH-RSRP - minimum requirement) effect</t>
    <phoneticPr fontId="16" type="noConversion"/>
  </si>
  <si>
    <t>syncTxThreshOoC</t>
    <phoneticPr fontId="16" type="noConversion"/>
  </si>
  <si>
    <t>38.133 Table B.4.2-1 &amp; Table 10.4.2.1-1</t>
    <phoneticPr fontId="16" type="noConversion"/>
  </si>
  <si>
    <t>38.133 Table B.4.2-1, NR_TDD_FR1_J</t>
    <phoneticPr fontId="16" type="noConversion"/>
  </si>
  <si>
    <t>38.133 Table 10.4.2.1-1</t>
    <phoneticPr fontId="16" type="noConversion"/>
  </si>
  <si>
    <t>38.133 Table 10.4.2.1-1, NR_TDD_FR1_J, 30kHz</t>
    <phoneticPr fontId="16" type="noConversion"/>
  </si>
  <si>
    <t>(SyncRef UE 1 PSBCH-RSRP - sl-SyncRefMinHyst)</t>
    <phoneticPr fontId="16" type="noConversion"/>
  </si>
  <si>
    <t>Noc is decreased by an amount of 1.35dB in T1 &amp; T3 to ensure Io is smaller than 70dBm/Ch BW</t>
    <phoneticPr fontId="16" type="noConversion"/>
  </si>
  <si>
    <t xml:space="preserve">Noc is decreased by an amount of 4.55dB in T2 to ensure SyncRef UE 1 PSBCH-RSRP - syncTxThreshOoC is smaller than 0dB in T2 </t>
    <phoneticPr fontId="16" type="noConversion"/>
  </si>
  <si>
    <t>38.331 clause 5.8.6.2</t>
    <phoneticPr fontId="16" type="noConversion"/>
  </si>
  <si>
    <t>(SyncRef UE 1 PSBCH-RSRP - syncTxThreshOoC)</t>
    <phoneticPr fontId="16" type="noConversion"/>
  </si>
  <si>
    <t>UE meas (SyncRef UE 1 PSBCH-RSRP - syncTxThreshOoC) maximum</t>
    <phoneticPr fontId="16" type="noConversion"/>
  </si>
  <si>
    <t>dBm/30kHz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</si>
</sst>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18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5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7" fontId="1" fillId="7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2" fontId="13" fillId="0" borderId="0" xfId="1" applyNumberFormat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1" fontId="9" fillId="7" borderId="6" xfId="1" applyNumberFormat="1" applyFont="1" applyFill="1" applyBorder="1" applyAlignment="1">
      <alignment horizontal="center"/>
    </xf>
    <xf numFmtId="0" fontId="0" fillId="0" borderId="6" xfId="1" quotePrefix="1" applyFont="1" applyFill="1" applyBorder="1" applyAlignment="1">
      <alignment horizontal="center"/>
    </xf>
    <xf numFmtId="177" fontId="0" fillId="0" borderId="0" xfId="0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0" fillId="0" borderId="5" xfId="0" applyFont="1" applyFill="1" applyBorder="1"/>
    <xf numFmtId="2" fontId="9" fillId="0" borderId="6" xfId="1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37" sqref="B37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2" style="2" customWidth="1"/>
    <col min="7" max="7" width="9.7109375" customWidth="1"/>
    <col min="8" max="8" width="32.7109375" style="1" customWidth="1"/>
  </cols>
  <sheetData>
    <row r="1" spans="1:8" x14ac:dyDescent="0.2">
      <c r="A1" s="3" t="s">
        <v>18</v>
      </c>
    </row>
    <row r="3" spans="1:8" x14ac:dyDescent="0.2">
      <c r="A3" s="3" t="s">
        <v>30</v>
      </c>
      <c r="B3" s="151" t="s">
        <v>81</v>
      </c>
    </row>
    <row r="4" spans="1:8" x14ac:dyDescent="0.2">
      <c r="A4" s="3"/>
      <c r="B4" t="s">
        <v>45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>
        <v>38.133000000000003</v>
      </c>
      <c r="E11" s="6">
        <v>38.533000000000001</v>
      </c>
      <c r="F11" s="3" t="s">
        <v>16</v>
      </c>
      <c r="H11"/>
    </row>
    <row r="12" spans="1:8" x14ac:dyDescent="0.2">
      <c r="A12" s="3" t="s">
        <v>14</v>
      </c>
      <c r="B12" t="s">
        <v>33</v>
      </c>
      <c r="C12" t="s">
        <v>82</v>
      </c>
      <c r="D12" s="152" t="s">
        <v>59</v>
      </c>
      <c r="E12" s="152" t="s">
        <v>60</v>
      </c>
      <c r="F12" t="s">
        <v>61</v>
      </c>
      <c r="H12"/>
    </row>
    <row r="13" spans="1:8" x14ac:dyDescent="0.2">
      <c r="D13" s="152"/>
      <c r="E13" s="152"/>
      <c r="F13"/>
      <c r="H13"/>
    </row>
    <row r="14" spans="1:8" x14ac:dyDescent="0.2">
      <c r="D14" s="152"/>
      <c r="E14" s="152"/>
      <c r="F14"/>
      <c r="H14"/>
    </row>
    <row r="15" spans="1:8" x14ac:dyDescent="0.2">
      <c r="D15" s="152"/>
      <c r="E15" s="152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08"/>
  <sheetViews>
    <sheetView tabSelected="1" topLeftCell="A70" zoomScaleNormal="100" workbookViewId="0">
      <selection activeCell="B70" sqref="B70"/>
    </sheetView>
  </sheetViews>
  <sheetFormatPr defaultColWidth="10.7109375" defaultRowHeight="12.75" x14ac:dyDescent="0.2"/>
  <cols>
    <col min="1" max="1" width="53.42578125" style="7" customWidth="1"/>
    <col min="2" max="2" width="11.5703125" style="7" customWidth="1"/>
    <col min="3" max="3" width="9.5703125" style="7" customWidth="1"/>
    <col min="4" max="16" width="8.5703125" style="7" customWidth="1"/>
    <col min="17" max="17" width="58.5703125" style="7" customWidth="1"/>
    <col min="18" max="16384" width="10.7109375" style="7"/>
  </cols>
  <sheetData>
    <row r="1" spans="1:17" ht="13.5" thickBot="1" x14ac:dyDescent="0.25">
      <c r="M1" s="8"/>
      <c r="N1" s="8"/>
      <c r="O1" s="8"/>
      <c r="P1" s="8"/>
      <c r="Q1" s="8"/>
    </row>
    <row r="2" spans="1:17" x14ac:dyDescent="0.2">
      <c r="A2" s="9" t="s">
        <v>10</v>
      </c>
      <c r="B2" s="10"/>
      <c r="C2" s="115" t="s">
        <v>34</v>
      </c>
      <c r="D2" s="244" t="s">
        <v>31</v>
      </c>
      <c r="E2" s="245"/>
      <c r="F2" s="246"/>
      <c r="G2" s="244" t="s">
        <v>83</v>
      </c>
      <c r="H2" s="245"/>
      <c r="I2" s="246"/>
      <c r="J2" s="93"/>
      <c r="K2" s="35"/>
      <c r="L2" s="35"/>
      <c r="M2" s="93"/>
      <c r="N2" s="93"/>
      <c r="O2" s="93"/>
      <c r="P2" s="93"/>
      <c r="Q2" s="13" t="s">
        <v>0</v>
      </c>
    </row>
    <row r="3" spans="1:17" x14ac:dyDescent="0.2">
      <c r="A3" s="30"/>
      <c r="B3" s="62"/>
      <c r="C3" s="156"/>
      <c r="D3" s="157" t="s">
        <v>46</v>
      </c>
      <c r="E3" s="204" t="s">
        <v>47</v>
      </c>
      <c r="F3" s="204" t="s">
        <v>63</v>
      </c>
      <c r="G3" s="157" t="s">
        <v>46</v>
      </c>
      <c r="H3" s="204" t="s">
        <v>47</v>
      </c>
      <c r="I3" s="126" t="s">
        <v>64</v>
      </c>
      <c r="J3" s="17"/>
      <c r="K3" s="158"/>
      <c r="L3" s="158"/>
      <c r="M3" s="17"/>
      <c r="N3" s="17"/>
      <c r="O3" s="17"/>
      <c r="P3" s="17"/>
      <c r="Q3" s="127"/>
    </row>
    <row r="4" spans="1:17" x14ac:dyDescent="0.2">
      <c r="A4" s="14"/>
      <c r="B4" s="15" t="s">
        <v>1</v>
      </c>
      <c r="C4" s="15"/>
      <c r="D4" s="84"/>
      <c r="E4" s="26"/>
      <c r="F4" s="26"/>
      <c r="G4" s="84"/>
      <c r="H4" s="26"/>
      <c r="I4" s="160"/>
      <c r="J4" s="99"/>
      <c r="K4" s="17"/>
      <c r="L4" s="17"/>
      <c r="M4" s="17"/>
      <c r="N4" s="17"/>
      <c r="O4" s="17"/>
      <c r="P4" s="17"/>
      <c r="Q4" s="60"/>
    </row>
    <row r="5" spans="1:17" x14ac:dyDescent="0.2">
      <c r="A5" s="116" t="s">
        <v>87</v>
      </c>
      <c r="B5" s="117" t="s">
        <v>35</v>
      </c>
      <c r="C5" s="15"/>
      <c r="D5" s="120"/>
      <c r="E5" s="205"/>
      <c r="F5" s="205"/>
      <c r="G5" s="200">
        <v>30</v>
      </c>
      <c r="H5" s="205">
        <f>G5</f>
        <v>30</v>
      </c>
      <c r="I5" s="166">
        <f>G5</f>
        <v>30</v>
      </c>
      <c r="J5" s="24"/>
      <c r="K5" s="17"/>
      <c r="L5" s="17"/>
      <c r="M5" s="79"/>
      <c r="N5" s="79"/>
      <c r="O5" s="79"/>
      <c r="P5" s="17"/>
      <c r="Q5" s="22" t="s">
        <v>89</v>
      </c>
    </row>
    <row r="6" spans="1:17" x14ac:dyDescent="0.2">
      <c r="A6" s="116" t="s">
        <v>36</v>
      </c>
      <c r="B6" s="118" t="s">
        <v>37</v>
      </c>
      <c r="C6" s="15"/>
      <c r="D6" s="120"/>
      <c r="E6" s="205"/>
      <c r="F6" s="205"/>
      <c r="G6" s="200">
        <v>20</v>
      </c>
      <c r="H6" s="205">
        <f>G6</f>
        <v>20</v>
      </c>
      <c r="I6" s="166">
        <f>G6</f>
        <v>20</v>
      </c>
      <c r="J6" s="24"/>
      <c r="K6" s="17"/>
      <c r="L6" s="17"/>
      <c r="M6" s="79"/>
      <c r="N6" s="79"/>
      <c r="O6" s="79"/>
      <c r="P6" s="17"/>
      <c r="Q6" s="22" t="s">
        <v>90</v>
      </c>
    </row>
    <row r="7" spans="1:17" x14ac:dyDescent="0.2">
      <c r="A7" s="19" t="s">
        <v>38</v>
      </c>
      <c r="B7" s="61" t="s">
        <v>88</v>
      </c>
      <c r="C7" s="20"/>
      <c r="D7" s="161">
        <v>-98</v>
      </c>
      <c r="E7" s="24">
        <f>D7</f>
        <v>-98</v>
      </c>
      <c r="F7" s="24">
        <f>D7</f>
        <v>-98</v>
      </c>
      <c r="G7" s="164"/>
      <c r="H7" s="23"/>
      <c r="I7" s="154"/>
      <c r="J7" s="24"/>
      <c r="K7" s="17"/>
      <c r="L7" s="17"/>
      <c r="M7" s="79"/>
      <c r="N7" s="79"/>
      <c r="O7" s="79"/>
      <c r="P7" s="21"/>
      <c r="Q7" s="22" t="s">
        <v>90</v>
      </c>
    </row>
    <row r="8" spans="1:17" s="8" customFormat="1" x14ac:dyDescent="0.2">
      <c r="A8" s="19" t="s">
        <v>2</v>
      </c>
      <c r="B8" s="20" t="s">
        <v>3</v>
      </c>
      <c r="C8" s="20"/>
      <c r="D8" s="120"/>
      <c r="E8" s="18"/>
      <c r="F8" s="18"/>
      <c r="G8" s="161">
        <v>5.5</v>
      </c>
      <c r="H8" s="211">
        <v>-3.5</v>
      </c>
      <c r="I8" s="162">
        <v>5.5</v>
      </c>
      <c r="J8" s="23"/>
      <c r="K8" s="23"/>
      <c r="L8" s="23"/>
      <c r="M8" s="21"/>
      <c r="N8" s="21"/>
      <c r="O8" s="21"/>
      <c r="P8" s="21"/>
      <c r="Q8" s="22" t="s">
        <v>90</v>
      </c>
    </row>
    <row r="9" spans="1:17" s="8" customFormat="1" x14ac:dyDescent="0.2">
      <c r="A9" s="19" t="s">
        <v>44</v>
      </c>
      <c r="B9" s="20"/>
      <c r="C9" s="20"/>
      <c r="D9" s="120"/>
      <c r="E9" s="18"/>
      <c r="F9" s="18"/>
      <c r="G9" s="201">
        <v>10</v>
      </c>
      <c r="H9" s="218">
        <f>G9</f>
        <v>10</v>
      </c>
      <c r="I9" s="167">
        <f>G9</f>
        <v>10</v>
      </c>
      <c r="J9" s="23"/>
      <c r="K9" s="23"/>
      <c r="L9" s="23"/>
      <c r="M9" s="21"/>
      <c r="N9" s="21"/>
      <c r="O9" s="21"/>
      <c r="P9" s="21"/>
      <c r="Q9" s="22" t="s">
        <v>124</v>
      </c>
    </row>
    <row r="10" spans="1:17" s="8" customFormat="1" x14ac:dyDescent="0.2">
      <c r="A10" s="19" t="s">
        <v>125</v>
      </c>
      <c r="B10" s="20"/>
      <c r="C10" s="20"/>
      <c r="D10" s="120"/>
      <c r="E10" s="18"/>
      <c r="F10" s="18"/>
      <c r="G10" s="201">
        <v>11</v>
      </c>
      <c r="H10" s="218">
        <f>G10</f>
        <v>11</v>
      </c>
      <c r="I10" s="167">
        <f>G10</f>
        <v>11</v>
      </c>
      <c r="J10" s="23"/>
      <c r="K10" s="23"/>
      <c r="L10" s="23"/>
      <c r="M10" s="21"/>
      <c r="N10" s="21"/>
      <c r="O10" s="21"/>
      <c r="P10" s="21"/>
      <c r="Q10" s="22" t="s">
        <v>126</v>
      </c>
    </row>
    <row r="11" spans="1:17" s="8" customFormat="1" x14ac:dyDescent="0.2">
      <c r="A11" s="19" t="s">
        <v>95</v>
      </c>
      <c r="B11" s="20" t="s">
        <v>73</v>
      </c>
      <c r="C11" s="228">
        <v>-100</v>
      </c>
      <c r="D11" s="120"/>
      <c r="E11" s="18"/>
      <c r="F11" s="18"/>
      <c r="G11" s="120"/>
      <c r="H11" s="18"/>
      <c r="I11" s="20"/>
      <c r="J11" s="23"/>
      <c r="K11" s="23"/>
      <c r="L11" s="23"/>
      <c r="M11" s="21"/>
      <c r="N11" s="21"/>
      <c r="O11" s="21"/>
      <c r="P11" s="21"/>
      <c r="Q11" s="22" t="s">
        <v>91</v>
      </c>
    </row>
    <row r="12" spans="1:17" s="8" customFormat="1" x14ac:dyDescent="0.2">
      <c r="A12" s="19" t="s">
        <v>129</v>
      </c>
      <c r="B12" s="20" t="s">
        <v>127</v>
      </c>
      <c r="C12" s="211">
        <v>-113.5</v>
      </c>
      <c r="D12" s="120"/>
      <c r="E12" s="18"/>
      <c r="F12" s="18"/>
      <c r="G12" s="120"/>
      <c r="H12" s="18"/>
      <c r="I12" s="20"/>
      <c r="J12" s="23"/>
      <c r="K12" s="23"/>
      <c r="L12" s="23"/>
      <c r="M12" s="21"/>
      <c r="N12" s="21"/>
      <c r="O12" s="21"/>
      <c r="P12" s="21"/>
      <c r="Q12" s="22" t="s">
        <v>128</v>
      </c>
    </row>
    <row r="13" spans="1:17" ht="13.5" thickBot="1" x14ac:dyDescent="0.25">
      <c r="A13" s="144" t="s">
        <v>94</v>
      </c>
      <c r="B13" s="145"/>
      <c r="C13" s="119"/>
      <c r="D13" s="163"/>
      <c r="E13" s="206"/>
      <c r="F13" s="206"/>
      <c r="G13" s="163"/>
      <c r="H13" s="206"/>
      <c r="I13" s="96"/>
      <c r="J13" s="89"/>
      <c r="K13" s="89"/>
      <c r="L13" s="89"/>
      <c r="M13" s="94"/>
      <c r="N13" s="94"/>
      <c r="O13" s="94"/>
      <c r="P13" s="94"/>
      <c r="Q13" s="56"/>
    </row>
    <row r="14" spans="1:17" x14ac:dyDescent="0.2">
      <c r="B14" s="21"/>
      <c r="C14" s="21"/>
      <c r="D14" s="18"/>
      <c r="E14" s="18"/>
      <c r="F14" s="18"/>
      <c r="G14" s="18"/>
      <c r="H14" s="18"/>
      <c r="I14" s="18"/>
      <c r="J14" s="23"/>
      <c r="K14" s="23"/>
      <c r="L14" s="23"/>
      <c r="M14" s="8"/>
      <c r="N14" s="8"/>
      <c r="O14" s="8"/>
      <c r="P14" s="8"/>
      <c r="Q14" s="63"/>
    </row>
    <row r="15" spans="1:17" ht="13.5" thickBot="1" x14ac:dyDescent="0.25">
      <c r="A15" s="8"/>
      <c r="B15" s="18"/>
      <c r="C15" s="18"/>
      <c r="D15" s="18"/>
      <c r="E15" s="18"/>
      <c r="F15" s="18"/>
      <c r="G15" s="18"/>
      <c r="H15" s="18"/>
      <c r="I15" s="18"/>
      <c r="J15" s="24"/>
      <c r="K15" s="25"/>
      <c r="L15" s="25"/>
      <c r="M15" s="18"/>
      <c r="N15" s="18"/>
      <c r="O15" s="18"/>
      <c r="P15" s="18"/>
    </row>
    <row r="16" spans="1:17" x14ac:dyDescent="0.2">
      <c r="A16" s="9" t="s">
        <v>19</v>
      </c>
      <c r="B16" s="28"/>
      <c r="C16" s="28"/>
      <c r="D16" s="244" t="s">
        <v>31</v>
      </c>
      <c r="E16" s="245"/>
      <c r="F16" s="246"/>
      <c r="G16" s="244" t="s">
        <v>84</v>
      </c>
      <c r="H16" s="245"/>
      <c r="I16" s="246"/>
      <c r="J16" s="93"/>
      <c r="K16" s="35"/>
      <c r="L16" s="35"/>
      <c r="M16" s="29"/>
      <c r="N16" s="29"/>
      <c r="O16" s="29"/>
      <c r="P16" s="29"/>
      <c r="Q16" s="13" t="s">
        <v>0</v>
      </c>
    </row>
    <row r="17" spans="1:20" x14ac:dyDescent="0.2">
      <c r="A17" s="30"/>
      <c r="B17" s="20"/>
      <c r="C17" s="20"/>
      <c r="D17" s="157" t="s">
        <v>46</v>
      </c>
      <c r="E17" s="204" t="s">
        <v>47</v>
      </c>
      <c r="F17" s="204" t="s">
        <v>65</v>
      </c>
      <c r="G17" s="157" t="s">
        <v>46</v>
      </c>
      <c r="H17" s="204" t="s">
        <v>47</v>
      </c>
      <c r="I17" s="126" t="s">
        <v>66</v>
      </c>
      <c r="J17" s="17"/>
      <c r="K17" s="158"/>
      <c r="L17" s="158"/>
      <c r="M17" s="21"/>
      <c r="N17" s="21"/>
      <c r="O17" s="21"/>
      <c r="P17" s="21"/>
      <c r="Q17" s="127"/>
    </row>
    <row r="18" spans="1:20" x14ac:dyDescent="0.2">
      <c r="A18" s="36" t="s">
        <v>20</v>
      </c>
      <c r="B18" s="61" t="s">
        <v>41</v>
      </c>
      <c r="C18" s="61"/>
      <c r="D18" s="168">
        <f>10^9*(G5/30)*10^(D7/10)</f>
        <v>0.15848931924611098</v>
      </c>
      <c r="E18" s="80">
        <f>10^9*(H5/30)*10^(E7/10)</f>
        <v>0.15848931924611098</v>
      </c>
      <c r="F18" s="80">
        <f>10^9*(I5/30)*10^(F7/10)</f>
        <v>0.15848931924611098</v>
      </c>
      <c r="G18" s="168">
        <f>10^9*(G5/30)*10^((D7+G8)/10)</f>
        <v>0.56234132519034885</v>
      </c>
      <c r="H18" s="80">
        <f>10^9*(H5/30)*10^((E7+H8)/10)</f>
        <v>7.0794578438413608E-2</v>
      </c>
      <c r="I18" s="153">
        <f>10^9*(I5/30)*10^((F7+I8)/10)</f>
        <v>0.56234132519034885</v>
      </c>
      <c r="J18" s="80"/>
      <c r="K18" s="31"/>
      <c r="L18" s="31"/>
      <c r="M18" s="31"/>
      <c r="N18" s="31"/>
      <c r="O18" s="31"/>
      <c r="P18" s="31"/>
      <c r="Q18" s="57" t="s">
        <v>48</v>
      </c>
    </row>
    <row r="19" spans="1:20" x14ac:dyDescent="0.2">
      <c r="A19" s="32" t="s">
        <v>92</v>
      </c>
      <c r="B19" s="20" t="s">
        <v>3</v>
      </c>
      <c r="C19" s="20"/>
      <c r="D19" s="120"/>
      <c r="E19" s="18"/>
      <c r="F19" s="18"/>
      <c r="G19" s="48">
        <f>10*LOG(G18/(D18))</f>
        <v>5.500000000000008</v>
      </c>
      <c r="H19" s="24">
        <f t="shared" ref="H19:I19" si="0">10*LOG(H18/(E18))</f>
        <v>-3.5000000000000013</v>
      </c>
      <c r="I19" s="142">
        <f t="shared" si="0"/>
        <v>5.500000000000008</v>
      </c>
      <c r="J19" s="24"/>
      <c r="K19" s="25"/>
      <c r="L19" s="25"/>
      <c r="M19" s="33"/>
      <c r="N19" s="33"/>
      <c r="O19" s="33"/>
      <c r="P19" s="33"/>
      <c r="Q19" s="22" t="s">
        <v>49</v>
      </c>
    </row>
    <row r="20" spans="1:20" x14ac:dyDescent="0.2">
      <c r="A20" s="178" t="s">
        <v>93</v>
      </c>
      <c r="B20" s="20" t="s">
        <v>39</v>
      </c>
      <c r="C20" s="20"/>
      <c r="D20" s="120"/>
      <c r="E20" s="18"/>
      <c r="F20" s="18"/>
      <c r="G20" s="164">
        <f>10*LOG10(G18*10^(-9))</f>
        <v>-92.5</v>
      </c>
      <c r="H20" s="23">
        <f t="shared" ref="H20:I20" si="1">10*LOG10(H18*10^(-9))</f>
        <v>-101.5</v>
      </c>
      <c r="I20" s="154">
        <f t="shared" si="1"/>
        <v>-92.5</v>
      </c>
      <c r="J20" s="24"/>
      <c r="K20" s="25"/>
      <c r="L20" s="25"/>
      <c r="M20" s="27"/>
      <c r="N20" s="27"/>
      <c r="O20" s="27"/>
      <c r="P20" s="27"/>
      <c r="Q20" s="66" t="s">
        <v>50</v>
      </c>
      <c r="S20"/>
      <c r="T20"/>
    </row>
    <row r="21" spans="1:20" x14ac:dyDescent="0.2">
      <c r="A21" s="85" t="s">
        <v>32</v>
      </c>
      <c r="B21" s="20" t="s">
        <v>40</v>
      </c>
      <c r="C21" s="20"/>
      <c r="D21" s="169">
        <f>10*LOG((D18+G18)*10^-9)+10*LOG(MAX(G9,G10)*12)</f>
        <v>-70.215928274119946</v>
      </c>
      <c r="E21" s="33">
        <f t="shared" ref="E21:F21" si="2">10*LOG((E18+H18)*10^-9)+10*LOG(MAX(H9,H10)*12)</f>
        <v>-75.190525129404037</v>
      </c>
      <c r="F21" s="33">
        <f t="shared" si="2"/>
        <v>-70.215928274119946</v>
      </c>
      <c r="G21" s="164"/>
      <c r="H21" s="23"/>
      <c r="I21" s="154"/>
      <c r="J21" s="24"/>
      <c r="K21" s="24"/>
      <c r="L21" s="24"/>
      <c r="M21" s="27"/>
      <c r="N21" s="27"/>
      <c r="O21" s="27"/>
      <c r="P21" s="27"/>
      <c r="Q21" s="66" t="s">
        <v>29</v>
      </c>
      <c r="S21"/>
      <c r="T21"/>
    </row>
    <row r="22" spans="1:20" x14ac:dyDescent="0.2">
      <c r="A22" s="233" t="s">
        <v>130</v>
      </c>
      <c r="B22" s="20" t="s">
        <v>96</v>
      </c>
      <c r="C22" s="20"/>
      <c r="D22" s="169"/>
      <c r="E22" s="33"/>
      <c r="F22" s="33"/>
      <c r="G22" s="164">
        <f>G20-$C12</f>
        <v>21</v>
      </c>
      <c r="H22" s="23">
        <f t="shared" ref="H22:I22" si="3">H20-$C12</f>
        <v>12</v>
      </c>
      <c r="I22" s="154">
        <f t="shared" si="3"/>
        <v>21</v>
      </c>
      <c r="J22" s="24"/>
      <c r="K22" s="24"/>
      <c r="L22" s="24"/>
      <c r="M22" s="27"/>
      <c r="N22" s="27"/>
      <c r="O22" s="27"/>
      <c r="P22" s="27"/>
      <c r="Q22" s="66" t="s">
        <v>97</v>
      </c>
      <c r="S22"/>
      <c r="T22"/>
    </row>
    <row r="23" spans="1:20" ht="13.5" thickBot="1" x14ac:dyDescent="0.25">
      <c r="A23" s="149" t="s">
        <v>143</v>
      </c>
      <c r="B23" s="96" t="s">
        <v>3</v>
      </c>
      <c r="C23" s="96"/>
      <c r="D23" s="170"/>
      <c r="E23" s="207"/>
      <c r="F23" s="207"/>
      <c r="G23" s="171">
        <f>G20-$C11</f>
        <v>7.5</v>
      </c>
      <c r="H23" s="89">
        <f t="shared" ref="H23:I23" si="4">H20-$C11</f>
        <v>-1.5</v>
      </c>
      <c r="I23" s="165">
        <f t="shared" si="4"/>
        <v>7.5</v>
      </c>
      <c r="J23" s="90"/>
      <c r="K23" s="90"/>
      <c r="L23" s="90"/>
      <c r="M23" s="86"/>
      <c r="N23" s="86"/>
      <c r="O23" s="86"/>
      <c r="P23" s="86"/>
      <c r="Q23" s="103" t="s">
        <v>98</v>
      </c>
      <c r="S23"/>
      <c r="T23"/>
    </row>
    <row r="24" spans="1:20" x14ac:dyDescent="0.2">
      <c r="J24" s="50"/>
    </row>
    <row r="25" spans="1:20" ht="13.5" thickBot="1" x14ac:dyDescent="0.25">
      <c r="A25" s="8"/>
      <c r="B25" s="18"/>
      <c r="C25" s="18"/>
      <c r="D25" s="18"/>
      <c r="E25" s="18"/>
      <c r="F25" s="18"/>
      <c r="G25" s="18"/>
      <c r="H25" s="18"/>
      <c r="I25" s="18"/>
      <c r="J25" s="79"/>
      <c r="K25" s="34"/>
      <c r="L25" s="34"/>
      <c r="M25" s="18"/>
      <c r="N25" s="18"/>
      <c r="O25" s="18"/>
      <c r="P25" s="18"/>
    </row>
    <row r="26" spans="1:20" ht="13.5" thickBot="1" x14ac:dyDescent="0.25">
      <c r="A26" s="9" t="s">
        <v>21</v>
      </c>
      <c r="B26" s="28"/>
      <c r="C26" s="128"/>
      <c r="D26" s="238" t="s">
        <v>43</v>
      </c>
      <c r="E26" s="239"/>
      <c r="F26" s="239"/>
      <c r="G26" s="239"/>
      <c r="H26" s="239"/>
      <c r="I26" s="240"/>
      <c r="J26" s="235" t="s">
        <v>28</v>
      </c>
      <c r="K26" s="236"/>
      <c r="L26" s="237"/>
      <c r="M26" s="12"/>
      <c r="N26" s="12"/>
      <c r="O26" s="12"/>
      <c r="P26" s="10"/>
      <c r="Q26" s="13" t="s">
        <v>0</v>
      </c>
    </row>
    <row r="27" spans="1:20" x14ac:dyDescent="0.2">
      <c r="A27" s="30"/>
      <c r="B27" s="20"/>
      <c r="C27" s="101"/>
      <c r="D27" s="244" t="s">
        <v>31</v>
      </c>
      <c r="E27" s="245"/>
      <c r="F27" s="246"/>
      <c r="G27" s="244" t="s">
        <v>85</v>
      </c>
      <c r="H27" s="245"/>
      <c r="I27" s="246"/>
      <c r="J27" s="175"/>
      <c r="K27" s="221"/>
      <c r="L27" s="126"/>
      <c r="M27" s="8"/>
      <c r="N27" s="8"/>
      <c r="O27" s="8"/>
      <c r="P27" s="62"/>
      <c r="Q27" s="127"/>
    </row>
    <row r="28" spans="1:20" x14ac:dyDescent="0.2">
      <c r="A28" s="30"/>
      <c r="B28" s="20"/>
      <c r="C28" s="101"/>
      <c r="D28" s="157" t="s">
        <v>46</v>
      </c>
      <c r="E28" s="204" t="s">
        <v>47</v>
      </c>
      <c r="F28" s="204" t="s">
        <v>67</v>
      </c>
      <c r="G28" s="157" t="s">
        <v>46</v>
      </c>
      <c r="H28" s="204" t="s">
        <v>47</v>
      </c>
      <c r="I28" s="204" t="s">
        <v>68</v>
      </c>
      <c r="J28" s="157" t="s">
        <v>46</v>
      </c>
      <c r="K28" s="204" t="s">
        <v>47</v>
      </c>
      <c r="L28" s="126" t="s">
        <v>69</v>
      </c>
      <c r="M28" s="8"/>
      <c r="N28" s="8"/>
      <c r="O28" s="8"/>
      <c r="P28" s="62"/>
      <c r="Q28" s="127"/>
    </row>
    <row r="29" spans="1:20" x14ac:dyDescent="0.2">
      <c r="A29" s="36" t="s">
        <v>75</v>
      </c>
      <c r="B29" s="229" t="s">
        <v>78</v>
      </c>
      <c r="C29" s="101"/>
      <c r="D29" s="146">
        <v>1.5</v>
      </c>
      <c r="E29" s="230">
        <f>D29</f>
        <v>1.5</v>
      </c>
      <c r="F29" s="230">
        <f>D29</f>
        <v>1.5</v>
      </c>
      <c r="G29" s="157"/>
      <c r="H29" s="204"/>
      <c r="I29" s="204"/>
      <c r="J29" s="157"/>
      <c r="K29" s="204"/>
      <c r="L29" s="126"/>
      <c r="M29" s="8"/>
      <c r="N29" s="8"/>
      <c r="O29" s="8"/>
      <c r="P29" s="62"/>
      <c r="Q29" s="127"/>
    </row>
    <row r="30" spans="1:20" x14ac:dyDescent="0.2">
      <c r="A30" s="36" t="s">
        <v>76</v>
      </c>
      <c r="B30" s="229" t="s">
        <v>78</v>
      </c>
      <c r="C30" s="173"/>
      <c r="D30" s="146">
        <v>1.5</v>
      </c>
      <c r="E30" s="82">
        <f>$D30</f>
        <v>1.5</v>
      </c>
      <c r="F30" s="82">
        <f>$D30</f>
        <v>1.5</v>
      </c>
      <c r="G30" s="81"/>
      <c r="H30" s="82"/>
      <c r="I30" s="82"/>
      <c r="J30" s="91"/>
      <c r="K30" s="222"/>
      <c r="L30" s="141"/>
      <c r="M30" s="8"/>
      <c r="N30" s="8"/>
      <c r="O30" s="8"/>
      <c r="P30" s="62"/>
      <c r="Q30" s="55"/>
    </row>
    <row r="31" spans="1:20" x14ac:dyDescent="0.2">
      <c r="A31" s="36" t="s">
        <v>74</v>
      </c>
      <c r="B31" s="229" t="s">
        <v>78</v>
      </c>
      <c r="C31" s="173"/>
      <c r="D31" s="81"/>
      <c r="E31" s="82"/>
      <c r="F31" s="82"/>
      <c r="G31" s="146">
        <v>0.3</v>
      </c>
      <c r="H31" s="82">
        <f>$G31</f>
        <v>0.3</v>
      </c>
      <c r="I31" s="82">
        <f>$G31</f>
        <v>0.3</v>
      </c>
      <c r="J31" s="91"/>
      <c r="K31" s="222"/>
      <c r="L31" s="141"/>
      <c r="M31" s="8"/>
      <c r="N31" s="8"/>
      <c r="O31" s="8"/>
      <c r="P31" s="62"/>
      <c r="Q31" s="55"/>
    </row>
    <row r="32" spans="1:20" s="8" customFormat="1" x14ac:dyDescent="0.2">
      <c r="A32" s="36" t="s">
        <v>77</v>
      </c>
      <c r="B32" s="124" t="s">
        <v>5</v>
      </c>
      <c r="C32" s="173"/>
      <c r="D32" s="81"/>
      <c r="E32" s="82"/>
      <c r="F32" s="82"/>
      <c r="G32" s="146">
        <v>0.3</v>
      </c>
      <c r="H32" s="82">
        <f>$G32</f>
        <v>0.3</v>
      </c>
      <c r="I32" s="82">
        <f>$G32</f>
        <v>0.3</v>
      </c>
      <c r="J32" s="81"/>
      <c r="K32" s="24"/>
      <c r="L32" s="142"/>
      <c r="M32" s="82"/>
      <c r="N32" s="82"/>
      <c r="O32" s="82"/>
      <c r="P32" s="83"/>
      <c r="Q32" s="55"/>
      <c r="R32" s="19"/>
    </row>
    <row r="33" spans="1:17" s="8" customFormat="1" ht="13.5" thickBot="1" x14ac:dyDescent="0.25">
      <c r="A33" s="172" t="s">
        <v>99</v>
      </c>
      <c r="B33" s="125" t="s">
        <v>5</v>
      </c>
      <c r="C33" s="174"/>
      <c r="D33" s="87"/>
      <c r="E33" s="180"/>
      <c r="F33" s="180"/>
      <c r="G33" s="87"/>
      <c r="H33" s="180"/>
      <c r="I33" s="180"/>
      <c r="J33" s="176">
        <v>4.5</v>
      </c>
      <c r="K33" s="180">
        <f>J33</f>
        <v>4.5</v>
      </c>
      <c r="L33" s="88">
        <f>J33</f>
        <v>4.5</v>
      </c>
      <c r="M33" s="180"/>
      <c r="N33" s="180"/>
      <c r="O33" s="180"/>
      <c r="P33" s="88"/>
      <c r="Q33" s="177" t="s">
        <v>131</v>
      </c>
    </row>
    <row r="34" spans="1:17" x14ac:dyDescent="0.2"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</row>
    <row r="35" spans="1:17" ht="13.5" thickBot="1" x14ac:dyDescent="0.25">
      <c r="A35" s="70"/>
      <c r="B35" s="18"/>
      <c r="C35" s="18"/>
      <c r="D35" s="18"/>
      <c r="E35" s="18"/>
      <c r="F35" s="18"/>
      <c r="G35" s="18"/>
      <c r="H35" s="18"/>
      <c r="I35" s="18"/>
      <c r="J35" s="21"/>
      <c r="K35" s="21"/>
      <c r="L35" s="21"/>
      <c r="M35" s="21"/>
      <c r="N35" s="21"/>
      <c r="O35" s="21"/>
      <c r="P35" s="21"/>
    </row>
    <row r="36" spans="1:17" ht="13.5" thickBot="1" x14ac:dyDescent="0.25">
      <c r="A36" s="9" t="s">
        <v>22</v>
      </c>
      <c r="B36" s="11"/>
      <c r="C36" s="128"/>
      <c r="D36" s="238" t="s">
        <v>43</v>
      </c>
      <c r="E36" s="239"/>
      <c r="F36" s="239"/>
      <c r="G36" s="239"/>
      <c r="H36" s="239"/>
      <c r="I36" s="240"/>
      <c r="J36" s="235" t="s">
        <v>28</v>
      </c>
      <c r="K36" s="236"/>
      <c r="L36" s="237"/>
      <c r="M36" s="241" t="s">
        <v>17</v>
      </c>
      <c r="N36" s="242"/>
      <c r="O36" s="243"/>
      <c r="P36" s="131"/>
      <c r="Q36" s="193" t="s">
        <v>0</v>
      </c>
    </row>
    <row r="37" spans="1:17" x14ac:dyDescent="0.2">
      <c r="A37" s="30"/>
      <c r="B37" s="18"/>
      <c r="C37" s="101"/>
      <c r="D37" s="244" t="s">
        <v>31</v>
      </c>
      <c r="E37" s="245"/>
      <c r="F37" s="246"/>
      <c r="G37" s="244" t="s">
        <v>83</v>
      </c>
      <c r="H37" s="245"/>
      <c r="I37" s="246"/>
      <c r="J37" s="175"/>
      <c r="K37" s="221"/>
      <c r="L37" s="221"/>
      <c r="M37" s="121"/>
      <c r="N37" s="93"/>
      <c r="O37" s="131"/>
      <c r="P37" s="179"/>
      <c r="Q37" s="15"/>
    </row>
    <row r="38" spans="1:17" x14ac:dyDescent="0.2">
      <c r="A38" s="30"/>
      <c r="B38" s="18"/>
      <c r="C38" s="101"/>
      <c r="D38" s="157" t="s">
        <v>46</v>
      </c>
      <c r="E38" s="204" t="s">
        <v>47</v>
      </c>
      <c r="F38" s="204" t="s">
        <v>66</v>
      </c>
      <c r="G38" s="157" t="s">
        <v>46</v>
      </c>
      <c r="H38" s="204" t="s">
        <v>47</v>
      </c>
      <c r="I38" s="204" t="s">
        <v>70</v>
      </c>
      <c r="J38" s="157" t="s">
        <v>46</v>
      </c>
      <c r="K38" s="204" t="s">
        <v>47</v>
      </c>
      <c r="L38" s="204" t="s">
        <v>71</v>
      </c>
      <c r="M38" s="157" t="s">
        <v>46</v>
      </c>
      <c r="N38" s="204" t="s">
        <v>47</v>
      </c>
      <c r="O38" s="126" t="s">
        <v>69</v>
      </c>
      <c r="P38" s="179"/>
      <c r="Q38" s="15"/>
    </row>
    <row r="39" spans="1:17" ht="12.75" customHeight="1" x14ac:dyDescent="0.25">
      <c r="A39" s="71"/>
      <c r="B39" s="26"/>
      <c r="C39" s="113"/>
      <c r="D39" s="84"/>
      <c r="E39" s="26"/>
      <c r="F39" s="26"/>
      <c r="G39" s="84"/>
      <c r="H39" s="26"/>
      <c r="I39" s="26"/>
      <c r="J39" s="84"/>
      <c r="K39" s="26"/>
      <c r="L39" s="26"/>
      <c r="M39" s="181"/>
      <c r="N39" s="44"/>
      <c r="O39" s="132"/>
      <c r="P39" s="132"/>
      <c r="Q39" s="62"/>
    </row>
    <row r="40" spans="1:17" x14ac:dyDescent="0.2">
      <c r="A40" s="37" t="s">
        <v>100</v>
      </c>
      <c r="B40" s="38" t="s">
        <v>4</v>
      </c>
      <c r="C40" s="129"/>
      <c r="D40" s="39">
        <v>0</v>
      </c>
      <c r="E40" s="208">
        <v>0</v>
      </c>
      <c r="F40" s="208">
        <v>0</v>
      </c>
      <c r="G40" s="39">
        <v>1</v>
      </c>
      <c r="H40" s="208">
        <v>1</v>
      </c>
      <c r="I40" s="208">
        <v>1</v>
      </c>
      <c r="J40" s="39"/>
      <c r="K40" s="208"/>
      <c r="L40" s="208"/>
      <c r="M40" s="51"/>
      <c r="N40" s="213"/>
      <c r="O40" s="189"/>
      <c r="P40" s="133"/>
      <c r="Q40" s="192" t="s">
        <v>56</v>
      </c>
    </row>
    <row r="41" spans="1:17" x14ac:dyDescent="0.2">
      <c r="A41" s="40" t="s">
        <v>101</v>
      </c>
      <c r="B41" s="38" t="s">
        <v>3</v>
      </c>
      <c r="C41" s="129"/>
      <c r="D41" s="39">
        <f>D30*D40</f>
        <v>0</v>
      </c>
      <c r="E41" s="208">
        <f t="shared" ref="E41:F41" si="5">E30*E40</f>
        <v>0</v>
      </c>
      <c r="F41" s="208">
        <f t="shared" si="5"/>
        <v>0</v>
      </c>
      <c r="G41" s="39">
        <f>G32*G40</f>
        <v>0.3</v>
      </c>
      <c r="H41" s="208">
        <f t="shared" ref="H41:I41" si="6">H32*H40</f>
        <v>0.3</v>
      </c>
      <c r="I41" s="208">
        <f t="shared" si="6"/>
        <v>0.3</v>
      </c>
      <c r="J41" s="39"/>
      <c r="K41" s="208"/>
      <c r="L41" s="208"/>
      <c r="M41" s="194">
        <f>SQRT(SUMSQ(D41,G41))</f>
        <v>0.3</v>
      </c>
      <c r="N41" s="223">
        <f t="shared" ref="N41:O41" si="7">SQRT(SUMSQ(E41,H41))</f>
        <v>0.3</v>
      </c>
      <c r="O41" s="195">
        <f t="shared" si="7"/>
        <v>0.3</v>
      </c>
      <c r="P41" s="134"/>
      <c r="Q41" s="77" t="s">
        <v>104</v>
      </c>
    </row>
    <row r="42" spans="1:17" x14ac:dyDescent="0.2">
      <c r="A42" s="41"/>
      <c r="B42" s="26"/>
      <c r="C42" s="113"/>
      <c r="D42" s="42"/>
      <c r="E42" s="43"/>
      <c r="F42" s="43"/>
      <c r="G42" s="42"/>
      <c r="H42" s="43"/>
      <c r="I42" s="43"/>
      <c r="J42" s="42"/>
      <c r="K42" s="43"/>
      <c r="L42" s="43"/>
      <c r="M42" s="185"/>
      <c r="N42" s="79"/>
      <c r="O42" s="186"/>
      <c r="P42" s="132"/>
      <c r="Q42" s="77"/>
    </row>
    <row r="43" spans="1:17" x14ac:dyDescent="0.2">
      <c r="A43" s="41"/>
      <c r="B43" s="26"/>
      <c r="C43" s="113"/>
      <c r="D43" s="42"/>
      <c r="E43" s="43"/>
      <c r="F43" s="43"/>
      <c r="G43" s="42"/>
      <c r="H43" s="43"/>
      <c r="I43" s="43"/>
      <c r="J43" s="42"/>
      <c r="K43" s="43"/>
      <c r="L43" s="43"/>
      <c r="M43" s="185"/>
      <c r="N43" s="79"/>
      <c r="O43" s="186"/>
      <c r="P43" s="132"/>
      <c r="Q43" s="77"/>
    </row>
    <row r="44" spans="1:17" x14ac:dyDescent="0.2">
      <c r="A44" s="37" t="s">
        <v>102</v>
      </c>
      <c r="B44" s="38" t="s">
        <v>4</v>
      </c>
      <c r="C44" s="129"/>
      <c r="D44" s="39">
        <v>1</v>
      </c>
      <c r="E44" s="208">
        <v>1</v>
      </c>
      <c r="F44" s="208">
        <v>1</v>
      </c>
      <c r="G44" s="39">
        <v>1</v>
      </c>
      <c r="H44" s="208">
        <v>1</v>
      </c>
      <c r="I44" s="208">
        <v>1</v>
      </c>
      <c r="J44" s="39"/>
      <c r="K44" s="208"/>
      <c r="L44" s="208"/>
      <c r="M44" s="51"/>
      <c r="N44" s="213"/>
      <c r="O44" s="189"/>
      <c r="P44" s="133"/>
      <c r="Q44" s="77" t="s">
        <v>27</v>
      </c>
    </row>
    <row r="45" spans="1:17" x14ac:dyDescent="0.2">
      <c r="A45" s="40" t="s">
        <v>103</v>
      </c>
      <c r="B45" s="38" t="s">
        <v>3</v>
      </c>
      <c r="C45" s="129"/>
      <c r="D45" s="39">
        <f>D30*D44</f>
        <v>1.5</v>
      </c>
      <c r="E45" s="208">
        <f t="shared" ref="E45:F45" si="8">E30*E44</f>
        <v>1.5</v>
      </c>
      <c r="F45" s="208">
        <f t="shared" si="8"/>
        <v>1.5</v>
      </c>
      <c r="G45" s="39">
        <f>G32*G44</f>
        <v>0.3</v>
      </c>
      <c r="H45" s="208">
        <f t="shared" ref="H45:I45" si="9">H32*H44</f>
        <v>0.3</v>
      </c>
      <c r="I45" s="208">
        <f t="shared" si="9"/>
        <v>0.3</v>
      </c>
      <c r="J45" s="39"/>
      <c r="K45" s="208"/>
      <c r="L45" s="208"/>
      <c r="M45" s="194">
        <f>SQRT(SUMSQ(D45,G45))</f>
        <v>1.5297058540778354</v>
      </c>
      <c r="N45" s="223">
        <f t="shared" ref="N45:O45" si="10">SQRT(SUMSQ(E45,H45))</f>
        <v>1.5297058540778354</v>
      </c>
      <c r="O45" s="195">
        <f t="shared" si="10"/>
        <v>1.5297058540778354</v>
      </c>
      <c r="P45" s="134"/>
      <c r="Q45" s="77" t="s">
        <v>105</v>
      </c>
    </row>
    <row r="46" spans="1:17" x14ac:dyDescent="0.2">
      <c r="A46" s="41"/>
      <c r="B46" s="26"/>
      <c r="C46" s="113"/>
      <c r="D46" s="42"/>
      <c r="E46" s="43"/>
      <c r="F46" s="43"/>
      <c r="G46" s="42"/>
      <c r="H46" s="43"/>
      <c r="I46" s="43"/>
      <c r="J46" s="42"/>
      <c r="K46" s="43"/>
      <c r="L46" s="43"/>
      <c r="M46" s="185"/>
      <c r="N46" s="79"/>
      <c r="O46" s="186"/>
      <c r="P46" s="132"/>
      <c r="Q46" s="77"/>
    </row>
    <row r="47" spans="1:17" x14ac:dyDescent="0.2">
      <c r="A47" s="41"/>
      <c r="B47" s="26"/>
      <c r="C47" s="113"/>
      <c r="D47" s="42"/>
      <c r="E47" s="43"/>
      <c r="F47" s="43"/>
      <c r="G47" s="42"/>
      <c r="H47" s="43"/>
      <c r="I47" s="43"/>
      <c r="J47" s="42"/>
      <c r="K47" s="43"/>
      <c r="L47" s="43"/>
      <c r="M47" s="185"/>
      <c r="N47" s="79"/>
      <c r="O47" s="186"/>
      <c r="P47" s="132"/>
      <c r="Q47" s="77"/>
    </row>
    <row r="48" spans="1:17" x14ac:dyDescent="0.2">
      <c r="A48" s="37" t="s">
        <v>51</v>
      </c>
      <c r="B48" s="38" t="s">
        <v>4</v>
      </c>
      <c r="C48" s="129"/>
      <c r="D48" s="39">
        <v>1</v>
      </c>
      <c r="E48" s="208">
        <v>1</v>
      </c>
      <c r="F48" s="208">
        <v>1</v>
      </c>
      <c r="G48" s="39">
        <f>G18/(D18+G18)</f>
        <v>0.78012960399315878</v>
      </c>
      <c r="H48" s="208">
        <f>H18/(E18+H18)</f>
        <v>0.30876384758523695</v>
      </c>
      <c r="I48" s="208">
        <f>I18/(F18+I18)</f>
        <v>0.78012960399315878</v>
      </c>
      <c r="J48" s="39"/>
      <c r="K48" s="208"/>
      <c r="L48" s="208"/>
      <c r="M48" s="51"/>
      <c r="N48" s="213"/>
      <c r="O48" s="189"/>
      <c r="P48" s="133"/>
      <c r="Q48" s="192" t="s">
        <v>56</v>
      </c>
    </row>
    <row r="49" spans="1:17" x14ac:dyDescent="0.2">
      <c r="A49" s="40" t="s">
        <v>52</v>
      </c>
      <c r="B49" s="38" t="s">
        <v>3</v>
      </c>
      <c r="C49" s="129"/>
      <c r="D49" s="39">
        <f>D30*D48</f>
        <v>1.5</v>
      </c>
      <c r="E49" s="208">
        <f t="shared" ref="E49:F49" si="11">E30*E48</f>
        <v>1.5</v>
      </c>
      <c r="F49" s="208">
        <f t="shared" si="11"/>
        <v>1.5</v>
      </c>
      <c r="G49" s="39">
        <f>G32*G48</f>
        <v>0.23403888119794763</v>
      </c>
      <c r="H49" s="208">
        <f t="shared" ref="H49:I49" si="12">H32*H48</f>
        <v>9.2629154275571085E-2</v>
      </c>
      <c r="I49" s="208">
        <f t="shared" si="12"/>
        <v>0.23403888119794763</v>
      </c>
      <c r="J49" s="39"/>
      <c r="K49" s="208"/>
      <c r="L49" s="208"/>
      <c r="M49" s="194">
        <f>SQRT(SUMSQ(D49,G49))</f>
        <v>1.5181482792903949</v>
      </c>
      <c r="N49" s="223">
        <f t="shared" ref="N49:O49" si="13">SQRT(SUMSQ(E49,H49))</f>
        <v>1.5028573319586287</v>
      </c>
      <c r="O49" s="195">
        <f t="shared" si="13"/>
        <v>1.5181482792903949</v>
      </c>
      <c r="P49" s="134"/>
      <c r="Q49" s="77" t="s">
        <v>42</v>
      </c>
    </row>
    <row r="50" spans="1:17" x14ac:dyDescent="0.2">
      <c r="A50" s="41"/>
      <c r="B50" s="26"/>
      <c r="C50" s="113"/>
      <c r="D50" s="42"/>
      <c r="E50" s="43"/>
      <c r="F50" s="43"/>
      <c r="G50" s="42"/>
      <c r="H50" s="43"/>
      <c r="I50" s="43"/>
      <c r="J50" s="42"/>
      <c r="K50" s="43"/>
      <c r="L50" s="43"/>
      <c r="M50" s="185"/>
      <c r="N50" s="79"/>
      <c r="O50" s="186"/>
      <c r="P50" s="132"/>
      <c r="Q50" s="77"/>
    </row>
    <row r="51" spans="1:17" x14ac:dyDescent="0.2">
      <c r="A51" s="41"/>
      <c r="B51" s="26"/>
      <c r="C51" s="113"/>
      <c r="D51" s="42"/>
      <c r="E51" s="43"/>
      <c r="F51" s="43"/>
      <c r="G51" s="42"/>
      <c r="H51" s="43"/>
      <c r="I51" s="43"/>
      <c r="J51" s="42"/>
      <c r="K51" s="43"/>
      <c r="L51" s="43"/>
      <c r="M51" s="185"/>
      <c r="N51" s="79"/>
      <c r="O51" s="186"/>
      <c r="P51" s="132"/>
      <c r="Q51" s="77"/>
    </row>
    <row r="52" spans="1:17" x14ac:dyDescent="0.2">
      <c r="A52" s="37" t="s">
        <v>132</v>
      </c>
      <c r="B52" s="38" t="s">
        <v>4</v>
      </c>
      <c r="C52" s="129"/>
      <c r="D52" s="39">
        <v>1</v>
      </c>
      <c r="E52" s="208">
        <v>1</v>
      </c>
      <c r="F52" s="208">
        <v>1</v>
      </c>
      <c r="G52" s="39">
        <v>1</v>
      </c>
      <c r="H52" s="208">
        <v>1</v>
      </c>
      <c r="I52" s="208">
        <v>1</v>
      </c>
      <c r="J52" s="39">
        <v>1</v>
      </c>
      <c r="K52" s="208">
        <v>1</v>
      </c>
      <c r="L52" s="208">
        <v>1</v>
      </c>
      <c r="M52" s="51"/>
      <c r="N52" s="213"/>
      <c r="O52" s="189"/>
      <c r="P52" s="133"/>
      <c r="Q52" s="77" t="s">
        <v>27</v>
      </c>
    </row>
    <row r="53" spans="1:17" x14ac:dyDescent="0.2">
      <c r="A53" s="40" t="s">
        <v>133</v>
      </c>
      <c r="B53" s="38" t="s">
        <v>3</v>
      </c>
      <c r="C53" s="129"/>
      <c r="D53" s="39">
        <f>D30*D52</f>
        <v>1.5</v>
      </c>
      <c r="E53" s="208">
        <f t="shared" ref="E53:F53" si="14">E30*E52</f>
        <v>1.5</v>
      </c>
      <c r="F53" s="208">
        <f t="shared" si="14"/>
        <v>1.5</v>
      </c>
      <c r="G53" s="39">
        <f>G32*G52</f>
        <v>0.3</v>
      </c>
      <c r="H53" s="208">
        <f t="shared" ref="H53:I53" si="15">H32*H52</f>
        <v>0.3</v>
      </c>
      <c r="I53" s="208">
        <f t="shared" si="15"/>
        <v>0.3</v>
      </c>
      <c r="J53" s="39">
        <f>J33*J52</f>
        <v>4.5</v>
      </c>
      <c r="K53" s="208">
        <f t="shared" ref="K53:L53" si="16">K33*K52</f>
        <v>4.5</v>
      </c>
      <c r="L53" s="208">
        <f t="shared" si="16"/>
        <v>4.5</v>
      </c>
      <c r="M53" s="194">
        <f>SQRT(SUMSQ(D53,G53))+J53</f>
        <v>6.0297058540778359</v>
      </c>
      <c r="N53" s="223">
        <f t="shared" ref="N53" si="17">SQRT(SUMSQ(E53,H53))+K53</f>
        <v>6.0297058540778359</v>
      </c>
      <c r="O53" s="195">
        <f t="shared" ref="O53" si="18">SQRT(SUMSQ(F53,I53))+L53</f>
        <v>6.0297058540778359</v>
      </c>
      <c r="P53" s="134"/>
      <c r="Q53" s="77" t="s">
        <v>106</v>
      </c>
    </row>
    <row r="54" spans="1:17" x14ac:dyDescent="0.2">
      <c r="A54" s="41"/>
      <c r="B54" s="26"/>
      <c r="C54" s="113"/>
      <c r="D54" s="42"/>
      <c r="E54" s="43"/>
      <c r="F54" s="43"/>
      <c r="G54" s="42"/>
      <c r="H54" s="43"/>
      <c r="I54" s="43"/>
      <c r="J54" s="42"/>
      <c r="K54" s="43"/>
      <c r="L54" s="43"/>
      <c r="M54" s="185"/>
      <c r="N54" s="79"/>
      <c r="O54" s="186"/>
      <c r="P54" s="132"/>
      <c r="Q54" s="77"/>
    </row>
    <row r="55" spans="1:17" x14ac:dyDescent="0.2">
      <c r="A55" s="41"/>
      <c r="B55" s="26"/>
      <c r="C55" s="113"/>
      <c r="D55" s="42"/>
      <c r="E55" s="43"/>
      <c r="F55" s="43"/>
      <c r="G55" s="42"/>
      <c r="H55" s="43"/>
      <c r="I55" s="43"/>
      <c r="J55" s="42"/>
      <c r="K55" s="43"/>
      <c r="L55" s="43"/>
      <c r="M55" s="185"/>
      <c r="N55" s="79"/>
      <c r="O55" s="186"/>
      <c r="P55" s="132"/>
      <c r="Q55" s="77"/>
    </row>
    <row r="56" spans="1:17" x14ac:dyDescent="0.2">
      <c r="A56" s="37" t="s">
        <v>108</v>
      </c>
      <c r="B56" s="38" t="s">
        <v>4</v>
      </c>
      <c r="C56" s="129"/>
      <c r="D56" s="39">
        <v>1</v>
      </c>
      <c r="E56" s="208">
        <v>1</v>
      </c>
      <c r="F56" s="208">
        <v>1</v>
      </c>
      <c r="G56" s="39">
        <v>1</v>
      </c>
      <c r="H56" s="208">
        <v>1</v>
      </c>
      <c r="I56" s="208">
        <v>1</v>
      </c>
      <c r="J56" s="39">
        <v>1</v>
      </c>
      <c r="K56" s="208">
        <v>1</v>
      </c>
      <c r="L56" s="208">
        <v>1</v>
      </c>
      <c r="M56" s="51"/>
      <c r="N56" s="213"/>
      <c r="O56" s="189"/>
      <c r="P56" s="133"/>
      <c r="Q56" s="77" t="s">
        <v>27</v>
      </c>
    </row>
    <row r="57" spans="1:17" x14ac:dyDescent="0.2">
      <c r="A57" s="40" t="s">
        <v>109</v>
      </c>
      <c r="B57" s="38" t="s">
        <v>3</v>
      </c>
      <c r="C57" s="129"/>
      <c r="D57" s="39">
        <f>D30*D56</f>
        <v>1.5</v>
      </c>
      <c r="E57" s="208">
        <f t="shared" ref="E57:F57" si="19">E30*E56</f>
        <v>1.5</v>
      </c>
      <c r="F57" s="208">
        <f t="shared" si="19"/>
        <v>1.5</v>
      </c>
      <c r="G57" s="39">
        <f>G32*G56</f>
        <v>0.3</v>
      </c>
      <c r="H57" s="208">
        <f t="shared" ref="H57:I57" si="20">H32*H56</f>
        <v>0.3</v>
      </c>
      <c r="I57" s="208">
        <f t="shared" si="20"/>
        <v>0.3</v>
      </c>
      <c r="J57" s="39">
        <f>J33*J56</f>
        <v>4.5</v>
      </c>
      <c r="K57" s="208">
        <f t="shared" ref="K57:L57" si="21">K33*K56</f>
        <v>4.5</v>
      </c>
      <c r="L57" s="208">
        <f t="shared" si="21"/>
        <v>4.5</v>
      </c>
      <c r="M57" s="194">
        <f>SQRT(SUMSQ(D57,G57))+J57</f>
        <v>6.0297058540778359</v>
      </c>
      <c r="N57" s="223">
        <f t="shared" ref="N57:O57" si="22">SQRT(SUMSQ(E57,H57))+K57</f>
        <v>6.0297058540778359</v>
      </c>
      <c r="O57" s="195">
        <f t="shared" si="22"/>
        <v>6.0297058540778359</v>
      </c>
      <c r="P57" s="134"/>
      <c r="Q57" s="77" t="s">
        <v>107</v>
      </c>
    </row>
    <row r="58" spans="1:17" ht="13.5" thickBot="1" x14ac:dyDescent="0.25">
      <c r="A58" s="95"/>
      <c r="B58" s="114"/>
      <c r="C58" s="130"/>
      <c r="D58" s="76"/>
      <c r="E58" s="209"/>
      <c r="F58" s="209"/>
      <c r="G58" s="76"/>
      <c r="H58" s="209"/>
      <c r="I58" s="209"/>
      <c r="J58" s="76"/>
      <c r="K58" s="209"/>
      <c r="L58" s="209"/>
      <c r="M58" s="182"/>
      <c r="N58" s="224"/>
      <c r="O58" s="135"/>
      <c r="P58" s="135"/>
      <c r="Q58" s="78"/>
    </row>
    <row r="59" spans="1:17" x14ac:dyDescent="0.2">
      <c r="B59" s="26"/>
      <c r="C59" s="26"/>
      <c r="D59" s="43"/>
      <c r="E59" s="43"/>
      <c r="F59" s="43"/>
      <c r="G59" s="43"/>
      <c r="H59" s="43"/>
      <c r="I59" s="43"/>
      <c r="J59" s="43"/>
      <c r="K59" s="43"/>
      <c r="L59" s="43"/>
      <c r="M59" s="44"/>
      <c r="N59" s="44"/>
      <c r="O59" s="44"/>
      <c r="P59" s="44"/>
      <c r="Q59" s="44"/>
    </row>
    <row r="60" spans="1:17" ht="13.5" thickBot="1" x14ac:dyDescent="0.25">
      <c r="A60" s="46"/>
      <c r="J60" s="50"/>
    </row>
    <row r="61" spans="1:17" x14ac:dyDescent="0.2">
      <c r="A61" s="9" t="s">
        <v>23</v>
      </c>
      <c r="B61" s="11"/>
      <c r="C61" s="11"/>
      <c r="D61" s="11"/>
      <c r="E61" s="11"/>
      <c r="F61" s="11"/>
      <c r="G61" s="11"/>
      <c r="H61" s="11"/>
      <c r="I61" s="11"/>
      <c r="J61" s="29"/>
      <c r="K61" s="11"/>
      <c r="L61" s="11"/>
      <c r="M61" s="47"/>
      <c r="N61" s="47"/>
      <c r="O61" s="47"/>
      <c r="P61" s="47"/>
      <c r="Q61" s="13" t="s">
        <v>0</v>
      </c>
    </row>
    <row r="62" spans="1:17" x14ac:dyDescent="0.2">
      <c r="A62" s="106" t="s">
        <v>140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6"/>
      <c r="N62" s="26"/>
      <c r="O62" s="26"/>
      <c r="P62" s="26"/>
      <c r="Q62" s="75"/>
    </row>
    <row r="63" spans="1:17" ht="13.5" thickBot="1" x14ac:dyDescent="0.25">
      <c r="A63" s="106" t="s">
        <v>141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6"/>
      <c r="N63" s="26"/>
      <c r="O63" s="26"/>
      <c r="P63" s="160"/>
      <c r="Q63" s="75"/>
    </row>
    <row r="64" spans="1:17" x14ac:dyDescent="0.2">
      <c r="A64" s="9"/>
      <c r="B64" s="11"/>
      <c r="C64" s="11"/>
      <c r="D64" s="11"/>
      <c r="E64" s="11"/>
      <c r="F64" s="11"/>
      <c r="G64" s="11"/>
      <c r="H64" s="11"/>
      <c r="I64" s="11"/>
      <c r="J64" s="29"/>
      <c r="K64" s="11"/>
      <c r="L64" s="11"/>
      <c r="M64" s="47"/>
      <c r="N64" s="47"/>
      <c r="O64" s="47"/>
      <c r="P64" s="47"/>
      <c r="Q64" s="59"/>
    </row>
    <row r="65" spans="1:17" ht="13.5" thickBot="1" x14ac:dyDescent="0.25">
      <c r="J65" s="50"/>
      <c r="M65" s="46"/>
      <c r="N65" s="46"/>
      <c r="O65" s="46"/>
      <c r="P65" s="46"/>
    </row>
    <row r="66" spans="1:17" x14ac:dyDescent="0.2">
      <c r="A66" s="9" t="s">
        <v>24</v>
      </c>
      <c r="B66" s="69"/>
      <c r="C66" s="115" t="s">
        <v>34</v>
      </c>
      <c r="D66" s="244" t="s">
        <v>31</v>
      </c>
      <c r="E66" s="245"/>
      <c r="F66" s="246"/>
      <c r="G66" s="244" t="s">
        <v>86</v>
      </c>
      <c r="H66" s="245"/>
      <c r="I66" s="246"/>
      <c r="J66" s="93"/>
      <c r="K66" s="35"/>
      <c r="L66" s="35"/>
      <c r="M66" s="12"/>
      <c r="N66" s="12"/>
      <c r="O66" s="12"/>
      <c r="P66" s="12"/>
      <c r="Q66" s="13" t="s">
        <v>0</v>
      </c>
    </row>
    <row r="67" spans="1:17" x14ac:dyDescent="0.2">
      <c r="A67" s="30"/>
      <c r="B67" s="15"/>
      <c r="C67" s="15"/>
      <c r="D67" s="157" t="s">
        <v>46</v>
      </c>
      <c r="E67" s="204" t="s">
        <v>47</v>
      </c>
      <c r="F67" s="204" t="s">
        <v>72</v>
      </c>
      <c r="G67" s="157" t="s">
        <v>46</v>
      </c>
      <c r="H67" s="204" t="s">
        <v>47</v>
      </c>
      <c r="I67" s="126" t="s">
        <v>66</v>
      </c>
      <c r="J67" s="17"/>
      <c r="K67" s="158"/>
      <c r="L67" s="158"/>
      <c r="M67" s="8"/>
      <c r="N67" s="8"/>
      <c r="O67" s="8"/>
      <c r="P67" s="8"/>
      <c r="Q67" s="127"/>
    </row>
    <row r="68" spans="1:17" x14ac:dyDescent="0.2">
      <c r="A68" s="14"/>
      <c r="B68" s="15"/>
      <c r="C68" s="15"/>
      <c r="D68" s="16"/>
      <c r="E68" s="17"/>
      <c r="F68" s="17"/>
      <c r="G68" s="16"/>
      <c r="H68" s="17"/>
      <c r="I68" s="179"/>
      <c r="J68" s="17"/>
      <c r="K68" s="17"/>
      <c r="L68" s="17"/>
      <c r="M68" s="8"/>
      <c r="N68" s="8"/>
      <c r="O68" s="8"/>
      <c r="P68" s="8"/>
      <c r="Q68" s="60"/>
    </row>
    <row r="69" spans="1:17" x14ac:dyDescent="0.2">
      <c r="A69" s="19" t="s">
        <v>38</v>
      </c>
      <c r="B69" s="20" t="s">
        <v>145</v>
      </c>
      <c r="C69" s="20"/>
      <c r="D69" s="183">
        <f>D7</f>
        <v>-98</v>
      </c>
      <c r="E69" s="210">
        <f>E7</f>
        <v>-98</v>
      </c>
      <c r="F69" s="210">
        <f>F7</f>
        <v>-98</v>
      </c>
      <c r="G69" s="183"/>
      <c r="H69" s="210"/>
      <c r="I69" s="184"/>
      <c r="J69" s="21"/>
      <c r="K69" s="21"/>
      <c r="L69" s="21"/>
      <c r="M69" s="8"/>
      <c r="N69" s="8"/>
      <c r="O69" s="8"/>
      <c r="P69" s="8"/>
      <c r="Q69" s="58"/>
    </row>
    <row r="70" spans="1:17" x14ac:dyDescent="0.2">
      <c r="A70" s="19" t="s">
        <v>2</v>
      </c>
      <c r="B70" s="20" t="s">
        <v>3</v>
      </c>
      <c r="C70" s="20"/>
      <c r="D70" s="91"/>
      <c r="E70" s="21"/>
      <c r="F70" s="21"/>
      <c r="G70" s="164">
        <f>G8</f>
        <v>5.5</v>
      </c>
      <c r="H70" s="23">
        <f>H8</f>
        <v>-3.5</v>
      </c>
      <c r="I70" s="154">
        <f>I8</f>
        <v>5.5</v>
      </c>
      <c r="J70" s="23"/>
      <c r="K70" s="23"/>
      <c r="L70" s="23"/>
      <c r="M70" s="8"/>
      <c r="N70" s="8"/>
      <c r="O70" s="8"/>
      <c r="P70" s="8"/>
      <c r="Q70" s="58"/>
    </row>
    <row r="71" spans="1:17" x14ac:dyDescent="0.2">
      <c r="A71" s="19" t="s">
        <v>134</v>
      </c>
      <c r="B71" s="20" t="s">
        <v>79</v>
      </c>
      <c r="C71" s="112">
        <f>C11</f>
        <v>-100</v>
      </c>
      <c r="D71" s="91"/>
      <c r="E71" s="21"/>
      <c r="F71" s="21"/>
      <c r="G71" s="164"/>
      <c r="H71" s="23"/>
      <c r="I71" s="154"/>
      <c r="J71" s="23"/>
      <c r="K71" s="23"/>
      <c r="L71" s="23"/>
      <c r="M71" s="8"/>
      <c r="N71" s="8"/>
      <c r="O71" s="8"/>
      <c r="P71" s="8"/>
      <c r="Q71" s="58"/>
    </row>
    <row r="72" spans="1:17" x14ac:dyDescent="0.2">
      <c r="A72" s="19"/>
      <c r="B72" s="20"/>
      <c r="C72" s="20"/>
      <c r="D72" s="91"/>
      <c r="E72" s="21"/>
      <c r="F72" s="21"/>
      <c r="G72" s="164"/>
      <c r="H72" s="23"/>
      <c r="I72" s="154"/>
      <c r="J72" s="23"/>
      <c r="K72" s="23"/>
      <c r="L72" s="23"/>
      <c r="M72" s="8"/>
      <c r="N72" s="8"/>
      <c r="O72" s="8"/>
      <c r="P72" s="8"/>
      <c r="Q72" s="60"/>
    </row>
    <row r="73" spans="1:17" x14ac:dyDescent="0.2">
      <c r="A73" s="19" t="s">
        <v>9</v>
      </c>
      <c r="B73" s="20" t="s">
        <v>3</v>
      </c>
      <c r="C73" s="143">
        <v>0</v>
      </c>
      <c r="D73" s="161">
        <v>-1.35</v>
      </c>
      <c r="E73" s="211">
        <v>-4.55</v>
      </c>
      <c r="F73" s="211">
        <v>-1.35</v>
      </c>
      <c r="G73" s="161">
        <v>0</v>
      </c>
      <c r="H73" s="211">
        <v>0</v>
      </c>
      <c r="I73" s="162">
        <v>0</v>
      </c>
      <c r="J73" s="23"/>
      <c r="K73" s="23"/>
      <c r="L73" s="23"/>
      <c r="M73" s="8"/>
      <c r="N73" s="8"/>
      <c r="O73" s="8"/>
      <c r="P73" s="8"/>
      <c r="Q73" s="22" t="s">
        <v>7</v>
      </c>
    </row>
    <row r="74" spans="1:17" x14ac:dyDescent="0.2">
      <c r="A74" s="36" t="s">
        <v>8</v>
      </c>
      <c r="B74" s="20" t="s">
        <v>3</v>
      </c>
      <c r="C74" s="107">
        <f>C71+C73</f>
        <v>-100</v>
      </c>
      <c r="D74" s="185">
        <f>D69+D73</f>
        <v>-99.35</v>
      </c>
      <c r="E74" s="79">
        <f t="shared" ref="E74:F74" si="23">E69+E73</f>
        <v>-102.55</v>
      </c>
      <c r="F74" s="79">
        <f t="shared" si="23"/>
        <v>-99.35</v>
      </c>
      <c r="G74" s="185">
        <f>G70+G73</f>
        <v>5.5</v>
      </c>
      <c r="H74" s="79">
        <f t="shared" ref="H74:I74" si="24">H70+H73</f>
        <v>-3.5</v>
      </c>
      <c r="I74" s="186">
        <f t="shared" si="24"/>
        <v>5.5</v>
      </c>
      <c r="J74" s="79"/>
      <c r="K74" s="79"/>
      <c r="L74" s="79"/>
      <c r="M74" s="8"/>
      <c r="N74" s="8"/>
      <c r="O74" s="8"/>
      <c r="P74" s="8"/>
      <c r="Q74" s="22" t="s">
        <v>11</v>
      </c>
    </row>
    <row r="75" spans="1:17" x14ac:dyDescent="0.2">
      <c r="A75" s="19"/>
      <c r="B75" s="20"/>
      <c r="C75" s="20"/>
      <c r="D75" s="120"/>
      <c r="E75" s="18"/>
      <c r="F75" s="18"/>
      <c r="G75" s="120"/>
      <c r="H75" s="18"/>
      <c r="I75" s="20"/>
      <c r="J75" s="23"/>
      <c r="K75" s="23"/>
      <c r="L75" s="23"/>
      <c r="M75" s="8"/>
      <c r="N75" s="8"/>
      <c r="O75" s="8"/>
      <c r="P75" s="8"/>
      <c r="Q75" s="60"/>
    </row>
    <row r="76" spans="1:17" x14ac:dyDescent="0.2">
      <c r="A76" s="49" t="s">
        <v>6</v>
      </c>
      <c r="B76" s="20"/>
      <c r="C76" s="20"/>
      <c r="D76" s="120"/>
      <c r="E76" s="18"/>
      <c r="F76" s="18"/>
      <c r="G76" s="120"/>
      <c r="H76" s="18"/>
      <c r="I76" s="20"/>
      <c r="J76" s="23"/>
      <c r="K76" s="23"/>
      <c r="L76" s="23"/>
      <c r="M76" s="8"/>
      <c r="N76" s="8"/>
      <c r="O76" s="8"/>
      <c r="P76" s="8"/>
      <c r="Q76" s="60"/>
    </row>
    <row r="77" spans="1:17" x14ac:dyDescent="0.2">
      <c r="A77" s="19" t="s">
        <v>25</v>
      </c>
      <c r="B77" s="20" t="s">
        <v>41</v>
      </c>
      <c r="C77" s="20"/>
      <c r="D77" s="168">
        <f>10^9*(G5/30)*10^(D74/10)</f>
        <v>0.11614486138403456</v>
      </c>
      <c r="E77" s="80">
        <f>10^9*(H5/30)*10^(E74/10)</f>
        <v>5.5590425727040274E-2</v>
      </c>
      <c r="F77" s="80">
        <f>10^9*(I5/30)*10^(F74/10)</f>
        <v>0.11614486138403456</v>
      </c>
      <c r="G77" s="168">
        <f>10^9*(G5/30)*10^((D74+G74)/10)</f>
        <v>0.41209751909732906</v>
      </c>
      <c r="H77" s="80">
        <f>10^9*(H5/30)*10^((E74+H74)/10)</f>
        <v>2.4831331052955655E-2</v>
      </c>
      <c r="I77" s="153">
        <f>10^9*(I5/30)*10^((F74+I74)/10)</f>
        <v>0.41209751909732906</v>
      </c>
      <c r="J77" s="80"/>
      <c r="K77" s="80"/>
      <c r="L77" s="80"/>
      <c r="M77" s="8"/>
      <c r="N77" s="8"/>
      <c r="O77" s="8"/>
      <c r="P77" s="8"/>
      <c r="Q77" s="60"/>
    </row>
    <row r="78" spans="1:17" x14ac:dyDescent="0.2">
      <c r="A78" s="32" t="s">
        <v>116</v>
      </c>
      <c r="B78" s="20" t="s">
        <v>3</v>
      </c>
      <c r="C78" s="20"/>
      <c r="D78" s="120"/>
      <c r="E78" s="18"/>
      <c r="F78" s="18"/>
      <c r="G78" s="231">
        <f>10*LOG10(G77/(D77))</f>
        <v>5.4999999999999769</v>
      </c>
      <c r="H78" s="25">
        <f t="shared" ref="H78:I78" si="25">10*LOG10(H77/(E77))</f>
        <v>-3.5000000000000018</v>
      </c>
      <c r="I78" s="232">
        <f t="shared" si="25"/>
        <v>5.4999999999999769</v>
      </c>
      <c r="J78" s="79"/>
      <c r="K78" s="34"/>
      <c r="L78" s="34"/>
      <c r="M78" s="8"/>
      <c r="N78" s="8"/>
      <c r="O78" s="8"/>
      <c r="P78" s="8"/>
      <c r="Q78" s="22"/>
    </row>
    <row r="79" spans="1:17" x14ac:dyDescent="0.2">
      <c r="A79" s="178" t="s">
        <v>117</v>
      </c>
      <c r="B79" s="20" t="s">
        <v>39</v>
      </c>
      <c r="C79" s="20"/>
      <c r="D79" s="120"/>
      <c r="E79" s="18"/>
      <c r="F79" s="18"/>
      <c r="G79" s="231">
        <f>10*LOG10(10^(-9)*G77)</f>
        <v>-93.850000000000023</v>
      </c>
      <c r="H79" s="25">
        <f t="shared" ref="H79:I79" si="26">10*LOG10(10^(-9)*H77)</f>
        <v>-106.05000000000001</v>
      </c>
      <c r="I79" s="232">
        <f t="shared" si="26"/>
        <v>-93.850000000000023</v>
      </c>
      <c r="J79" s="79"/>
      <c r="K79" s="34"/>
      <c r="L79" s="34"/>
      <c r="M79" s="8"/>
      <c r="N79" s="8"/>
      <c r="O79" s="8"/>
      <c r="P79" s="8"/>
      <c r="Q79" s="22"/>
    </row>
    <row r="80" spans="1:17" x14ac:dyDescent="0.2">
      <c r="A80" s="150" t="s">
        <v>32</v>
      </c>
      <c r="B80" s="20" t="s">
        <v>40</v>
      </c>
      <c r="C80" s="20"/>
      <c r="D80" s="169">
        <f>10*LOG((D77+G77)*10^-9)+10*LOG(MAX(G9,G10)*12)</f>
        <v>-71.565928274119941</v>
      </c>
      <c r="E80" s="33">
        <f t="shared" ref="E80:F80" si="27">10*LOG((E77+H77)*10^-9)+10*LOG(MAX(H9,H10)*12)</f>
        <v>-79.740525129404048</v>
      </c>
      <c r="F80" s="33">
        <f t="shared" si="27"/>
        <v>-71.565928274119941</v>
      </c>
      <c r="G80" s="187"/>
      <c r="H80" s="212"/>
      <c r="I80" s="188"/>
      <c r="J80" s="21"/>
      <c r="K80" s="24"/>
      <c r="L80" s="24"/>
      <c r="M80" s="8"/>
      <c r="N80" s="8"/>
      <c r="O80" s="8"/>
      <c r="P80" s="8"/>
      <c r="Q80" s="22"/>
    </row>
    <row r="81" spans="1:17" x14ac:dyDescent="0.2">
      <c r="A81" s="233" t="s">
        <v>139</v>
      </c>
      <c r="B81" s="20" t="s">
        <v>96</v>
      </c>
      <c r="C81" s="20"/>
      <c r="D81" s="169"/>
      <c r="E81" s="33"/>
      <c r="F81" s="33"/>
      <c r="G81" s="169">
        <f>G79-$C12</f>
        <v>19.649999999999977</v>
      </c>
      <c r="H81" s="33">
        <f t="shared" ref="H81:I81" si="28">H79-$C12</f>
        <v>7.4499999999999886</v>
      </c>
      <c r="I81" s="234">
        <f t="shared" si="28"/>
        <v>19.649999999999977</v>
      </c>
      <c r="J81" s="21"/>
      <c r="K81" s="24"/>
      <c r="L81" s="24"/>
      <c r="M81" s="8"/>
      <c r="N81" s="8"/>
      <c r="O81" s="8"/>
      <c r="P81" s="8"/>
      <c r="Q81" s="22"/>
    </row>
    <row r="82" spans="1:17" ht="13.5" thickBot="1" x14ac:dyDescent="0.25">
      <c r="A82" s="149" t="s">
        <v>113</v>
      </c>
      <c r="B82" s="96" t="s">
        <v>3</v>
      </c>
      <c r="C82" s="96"/>
      <c r="D82" s="163"/>
      <c r="E82" s="206"/>
      <c r="F82" s="206"/>
      <c r="G82" s="170">
        <f>G79-$C74</f>
        <v>6.1499999999999773</v>
      </c>
      <c r="H82" s="207">
        <f t="shared" ref="H82:I82" si="29">H79-$C74</f>
        <v>-6.0500000000000114</v>
      </c>
      <c r="I82" s="155">
        <f t="shared" si="29"/>
        <v>6.1499999999999773</v>
      </c>
      <c r="J82" s="23"/>
      <c r="K82" s="24"/>
      <c r="L82" s="24"/>
      <c r="M82" s="8"/>
      <c r="N82" s="8"/>
      <c r="O82" s="8"/>
      <c r="P82" s="8"/>
      <c r="Q82" s="22"/>
    </row>
    <row r="83" spans="1:17" s="68" customFormat="1" x14ac:dyDescent="0.2">
      <c r="A83" s="92"/>
      <c r="B83" s="67"/>
      <c r="C83" s="67"/>
      <c r="D83" s="67"/>
      <c r="E83" s="67"/>
      <c r="F83" s="67"/>
      <c r="G83" s="67"/>
      <c r="H83" s="67"/>
      <c r="I83" s="67"/>
      <c r="J83" s="122"/>
      <c r="K83" s="72"/>
      <c r="L83" s="72"/>
      <c r="M83" s="72"/>
      <c r="N83" s="72"/>
      <c r="O83" s="72"/>
      <c r="P83" s="72"/>
      <c r="Q83" s="72"/>
    </row>
    <row r="84" spans="1:17" s="68" customFormat="1" thickBot="1" x14ac:dyDescent="0.25">
      <c r="A84" s="73"/>
      <c r="B84" s="67"/>
      <c r="C84" s="67"/>
      <c r="D84" s="67"/>
      <c r="E84" s="67"/>
      <c r="F84" s="67"/>
      <c r="G84" s="67"/>
      <c r="H84" s="67"/>
      <c r="I84" s="67"/>
      <c r="J84" s="123"/>
      <c r="K84" s="67"/>
      <c r="L84" s="67"/>
      <c r="M84" s="67"/>
      <c r="N84" s="67"/>
      <c r="O84" s="67"/>
      <c r="P84" s="67"/>
      <c r="Q84" s="67"/>
    </row>
    <row r="85" spans="1:17" x14ac:dyDescent="0.2">
      <c r="A85" s="9" t="s">
        <v>26</v>
      </c>
      <c r="B85" s="11"/>
      <c r="C85" s="128"/>
      <c r="D85" s="244" t="s">
        <v>31</v>
      </c>
      <c r="E85" s="245"/>
      <c r="F85" s="246"/>
      <c r="G85" s="244" t="s">
        <v>83</v>
      </c>
      <c r="H85" s="245"/>
      <c r="I85" s="246"/>
      <c r="J85" s="121"/>
      <c r="K85" s="35"/>
      <c r="L85" s="35"/>
      <c r="M85" s="247" t="s">
        <v>17</v>
      </c>
      <c r="N85" s="248"/>
      <c r="O85" s="249"/>
      <c r="P85" s="104" t="s">
        <v>58</v>
      </c>
      <c r="Q85" s="13" t="s">
        <v>57</v>
      </c>
    </row>
    <row r="86" spans="1:17" x14ac:dyDescent="0.2">
      <c r="A86" s="30"/>
      <c r="B86" s="18"/>
      <c r="C86" s="101"/>
      <c r="D86" s="157" t="s">
        <v>46</v>
      </c>
      <c r="E86" s="204" t="s">
        <v>47</v>
      </c>
      <c r="F86" s="204" t="s">
        <v>69</v>
      </c>
      <c r="G86" s="157" t="s">
        <v>46</v>
      </c>
      <c r="H86" s="204" t="s">
        <v>47</v>
      </c>
      <c r="I86" s="204" t="s">
        <v>62</v>
      </c>
      <c r="J86" s="16"/>
      <c r="K86" s="158"/>
      <c r="L86" s="158"/>
      <c r="M86" s="157" t="s">
        <v>46</v>
      </c>
      <c r="N86" s="204" t="s">
        <v>47</v>
      </c>
      <c r="O86" s="126" t="s">
        <v>62</v>
      </c>
      <c r="P86" s="100"/>
      <c r="Q86" s="159"/>
    </row>
    <row r="87" spans="1:17" x14ac:dyDescent="0.2">
      <c r="A87" s="30"/>
      <c r="B87" s="18"/>
      <c r="C87" s="101"/>
      <c r="D87" s="84"/>
      <c r="E87" s="26"/>
      <c r="F87" s="26"/>
      <c r="G87" s="84"/>
      <c r="H87" s="26"/>
      <c r="I87" s="26"/>
      <c r="J87" s="16"/>
      <c r="K87" s="17"/>
      <c r="L87" s="17"/>
      <c r="M87" s="16"/>
      <c r="N87" s="17"/>
      <c r="O87" s="179"/>
      <c r="P87" s="100"/>
      <c r="Q87" s="55"/>
    </row>
    <row r="88" spans="1:17" x14ac:dyDescent="0.2">
      <c r="A88" s="37" t="s">
        <v>118</v>
      </c>
      <c r="B88" s="38" t="s">
        <v>3</v>
      </c>
      <c r="C88" s="129"/>
      <c r="D88" s="51"/>
      <c r="E88" s="213"/>
      <c r="F88" s="213"/>
      <c r="G88" s="97">
        <f>G89-M89</f>
        <v>5.1999999999999771</v>
      </c>
      <c r="H88" s="216">
        <f t="shared" ref="H88:I88" si="30">H89-N89</f>
        <v>-3.8000000000000016</v>
      </c>
      <c r="I88" s="216">
        <f t="shared" si="30"/>
        <v>5.1999999999999771</v>
      </c>
      <c r="J88" s="51"/>
      <c r="K88" s="213"/>
      <c r="L88" s="213"/>
      <c r="M88" s="51"/>
      <c r="N88" s="213"/>
      <c r="O88" s="189"/>
      <c r="P88" s="139">
        <v>-6</v>
      </c>
      <c r="Q88" s="140" t="s">
        <v>135</v>
      </c>
    </row>
    <row r="89" spans="1:17" x14ac:dyDescent="0.2">
      <c r="A89" s="40" t="s">
        <v>119</v>
      </c>
      <c r="B89" s="38" t="s">
        <v>3</v>
      </c>
      <c r="C89" s="129"/>
      <c r="D89" s="51"/>
      <c r="E89" s="213"/>
      <c r="F89" s="213"/>
      <c r="G89" s="51">
        <f>G78</f>
        <v>5.4999999999999769</v>
      </c>
      <c r="H89" s="213">
        <f t="shared" ref="H89:I89" si="31">H78</f>
        <v>-3.5000000000000018</v>
      </c>
      <c r="I89" s="213">
        <f t="shared" si="31"/>
        <v>5.4999999999999769</v>
      </c>
      <c r="J89" s="51"/>
      <c r="K89" s="213"/>
      <c r="L89" s="213"/>
      <c r="M89" s="194">
        <f>M41</f>
        <v>0.3</v>
      </c>
      <c r="N89" s="223">
        <f>N41</f>
        <v>0.3</v>
      </c>
      <c r="O89" s="223">
        <f>O41</f>
        <v>0.3</v>
      </c>
      <c r="P89" s="138"/>
      <c r="Q89" s="22"/>
    </row>
    <row r="90" spans="1:17" x14ac:dyDescent="0.2">
      <c r="A90" s="37" t="s">
        <v>120</v>
      </c>
      <c r="B90" s="38" t="s">
        <v>3</v>
      </c>
      <c r="C90" s="129"/>
      <c r="D90" s="51"/>
      <c r="E90" s="213"/>
      <c r="F90" s="213"/>
      <c r="G90" s="51">
        <f>G89+M89</f>
        <v>5.7999999999999767</v>
      </c>
      <c r="H90" s="213">
        <f t="shared" ref="H90:I90" si="32">H89+N89</f>
        <v>-3.200000000000002</v>
      </c>
      <c r="I90" s="213">
        <f t="shared" si="32"/>
        <v>5.7999999999999767</v>
      </c>
      <c r="J90" s="51"/>
      <c r="K90" s="213"/>
      <c r="L90" s="213"/>
      <c r="M90" s="51"/>
      <c r="N90" s="213"/>
      <c r="O90" s="189"/>
      <c r="P90" s="137"/>
      <c r="Q90" s="22"/>
    </row>
    <row r="91" spans="1:17" x14ac:dyDescent="0.2">
      <c r="A91" s="45"/>
      <c r="B91" s="26"/>
      <c r="C91" s="113"/>
      <c r="D91" s="48"/>
      <c r="E91" s="24"/>
      <c r="F91" s="24"/>
      <c r="G91" s="48"/>
      <c r="H91" s="24"/>
      <c r="I91" s="24"/>
      <c r="J91" s="48"/>
      <c r="K91" s="24"/>
      <c r="L91" s="24"/>
      <c r="M91" s="185"/>
      <c r="N91" s="79"/>
      <c r="O91" s="186"/>
      <c r="P91" s="105"/>
      <c r="Q91" s="22"/>
    </row>
    <row r="92" spans="1:17" x14ac:dyDescent="0.2">
      <c r="A92" s="37" t="s">
        <v>121</v>
      </c>
      <c r="B92" s="98" t="s">
        <v>39</v>
      </c>
      <c r="C92" s="129"/>
      <c r="D92" s="52"/>
      <c r="E92" s="214"/>
      <c r="F92" s="214"/>
      <c r="G92" s="108">
        <f>G93-M93</f>
        <v>-95.379705854077855</v>
      </c>
      <c r="H92" s="219">
        <f t="shared" ref="H92:I92" si="33">H93-N93</f>
        <v>-107.57970585407784</v>
      </c>
      <c r="I92" s="219">
        <f t="shared" si="33"/>
        <v>-95.379705854077855</v>
      </c>
      <c r="J92" s="51"/>
      <c r="K92" s="213"/>
      <c r="L92" s="213"/>
      <c r="M92" s="196"/>
      <c r="N92" s="225"/>
      <c r="O92" s="197"/>
      <c r="P92" s="203">
        <v>-119.5</v>
      </c>
      <c r="Q92" s="202" t="s">
        <v>136</v>
      </c>
    </row>
    <row r="93" spans="1:17" x14ac:dyDescent="0.2">
      <c r="A93" s="40" t="s">
        <v>122</v>
      </c>
      <c r="B93" s="98" t="s">
        <v>39</v>
      </c>
      <c r="C93" s="129"/>
      <c r="D93" s="52"/>
      <c r="E93" s="214"/>
      <c r="F93" s="214"/>
      <c r="G93" s="109">
        <f>G79</f>
        <v>-93.850000000000023</v>
      </c>
      <c r="H93" s="220">
        <f t="shared" ref="H93:I93" si="34">H79</f>
        <v>-106.05000000000001</v>
      </c>
      <c r="I93" s="220">
        <f t="shared" si="34"/>
        <v>-93.850000000000023</v>
      </c>
      <c r="J93" s="51"/>
      <c r="K93" s="213"/>
      <c r="L93" s="213"/>
      <c r="M93" s="194">
        <f>M45</f>
        <v>1.5297058540778354</v>
      </c>
      <c r="N93" s="223">
        <f>N45</f>
        <v>1.5297058540778354</v>
      </c>
      <c r="O93" s="223">
        <f>O45</f>
        <v>1.5297058540778354</v>
      </c>
      <c r="P93" s="138"/>
      <c r="Q93" s="55"/>
    </row>
    <row r="94" spans="1:17" x14ac:dyDescent="0.2">
      <c r="A94" s="37" t="s">
        <v>123</v>
      </c>
      <c r="B94" s="98" t="s">
        <v>39</v>
      </c>
      <c r="C94" s="129"/>
      <c r="D94" s="52"/>
      <c r="E94" s="214"/>
      <c r="F94" s="214"/>
      <c r="G94" s="51">
        <f>G93+M93</f>
        <v>-92.32029414592219</v>
      </c>
      <c r="H94" s="213">
        <f t="shared" ref="H94:I94" si="35">H93+N93</f>
        <v>-104.52029414592218</v>
      </c>
      <c r="I94" s="213">
        <f t="shared" si="35"/>
        <v>-92.32029414592219</v>
      </c>
      <c r="J94" s="51"/>
      <c r="K94" s="213"/>
      <c r="L94" s="213"/>
      <c r="M94" s="196"/>
      <c r="N94" s="225"/>
      <c r="O94" s="197"/>
      <c r="P94" s="137"/>
      <c r="Q94" s="55"/>
    </row>
    <row r="95" spans="1:17" s="50" customFormat="1" x14ac:dyDescent="0.2">
      <c r="A95" s="74"/>
      <c r="B95" s="99"/>
      <c r="C95" s="113"/>
      <c r="D95" s="45"/>
      <c r="E95" s="215"/>
      <c r="F95" s="215"/>
      <c r="G95" s="48"/>
      <c r="H95" s="24"/>
      <c r="I95" s="24"/>
      <c r="J95" s="48"/>
      <c r="K95" s="24"/>
      <c r="L95" s="24"/>
      <c r="M95" s="198"/>
      <c r="N95" s="226"/>
      <c r="O95" s="199"/>
      <c r="P95" s="102"/>
      <c r="Q95" s="60"/>
    </row>
    <row r="96" spans="1:17" s="50" customFormat="1" x14ac:dyDescent="0.2">
      <c r="A96" s="37" t="s">
        <v>53</v>
      </c>
      <c r="B96" s="98" t="s">
        <v>40</v>
      </c>
      <c r="C96" s="136"/>
      <c r="D96" s="97">
        <f>D97-M97</f>
        <v>-73.084076553410341</v>
      </c>
      <c r="E96" s="216">
        <f t="shared" ref="E96:F96" si="36">E97-N97</f>
        <v>-81.243382461362671</v>
      </c>
      <c r="F96" s="216">
        <f t="shared" si="36"/>
        <v>-73.084076553410341</v>
      </c>
      <c r="G96" s="51"/>
      <c r="H96" s="213"/>
      <c r="I96" s="213"/>
      <c r="J96" s="51"/>
      <c r="K96" s="213"/>
      <c r="L96" s="213"/>
      <c r="M96" s="196"/>
      <c r="N96" s="225"/>
      <c r="O96" s="197"/>
      <c r="P96" s="203">
        <f>-113.5+10*LOG(MAX(G9,G10)*12)</f>
        <v>-92.294260687941502</v>
      </c>
      <c r="Q96" s="202" t="s">
        <v>138</v>
      </c>
    </row>
    <row r="97" spans="1:17" s="50" customFormat="1" x14ac:dyDescent="0.2">
      <c r="A97" s="40" t="s">
        <v>54</v>
      </c>
      <c r="B97" s="98" t="s">
        <v>40</v>
      </c>
      <c r="C97" s="136"/>
      <c r="D97" s="51">
        <f>D80</f>
        <v>-71.565928274119941</v>
      </c>
      <c r="E97" s="213">
        <f t="shared" ref="E97:F97" si="37">E80</f>
        <v>-79.740525129404048</v>
      </c>
      <c r="F97" s="213">
        <f t="shared" si="37"/>
        <v>-71.565928274119941</v>
      </c>
      <c r="G97" s="51"/>
      <c r="H97" s="213"/>
      <c r="I97" s="213"/>
      <c r="J97" s="51"/>
      <c r="K97" s="213"/>
      <c r="L97" s="213"/>
      <c r="M97" s="194">
        <f>M49</f>
        <v>1.5181482792903949</v>
      </c>
      <c r="N97" s="223">
        <f>N49</f>
        <v>1.5028573319586287</v>
      </c>
      <c r="O97" s="223">
        <f>O49</f>
        <v>1.5181482792903949</v>
      </c>
      <c r="P97" s="138"/>
      <c r="Q97" s="55"/>
    </row>
    <row r="98" spans="1:17" s="50" customFormat="1" x14ac:dyDescent="0.2">
      <c r="A98" s="37" t="s">
        <v>55</v>
      </c>
      <c r="B98" s="98" t="s">
        <v>40</v>
      </c>
      <c r="C98" s="136"/>
      <c r="D98" s="97">
        <f>D97+M97</f>
        <v>-70.04777999482954</v>
      </c>
      <c r="E98" s="216">
        <f t="shared" ref="E98:F98" si="38">E97+N97</f>
        <v>-78.237667797445425</v>
      </c>
      <c r="F98" s="216">
        <f t="shared" si="38"/>
        <v>-70.04777999482954</v>
      </c>
      <c r="G98" s="51"/>
      <c r="H98" s="213"/>
      <c r="I98" s="213"/>
      <c r="J98" s="51"/>
      <c r="K98" s="213"/>
      <c r="L98" s="213"/>
      <c r="M98" s="196"/>
      <c r="N98" s="225"/>
      <c r="O98" s="197"/>
      <c r="P98" s="139">
        <v>-70</v>
      </c>
      <c r="Q98" s="140" t="s">
        <v>137</v>
      </c>
    </row>
    <row r="99" spans="1:17" s="50" customFormat="1" x14ac:dyDescent="0.2">
      <c r="A99" s="74"/>
      <c r="B99" s="26"/>
      <c r="C99" s="113"/>
      <c r="D99" s="48"/>
      <c r="E99" s="24"/>
      <c r="F99" s="24"/>
      <c r="G99" s="48"/>
      <c r="H99" s="24"/>
      <c r="I99" s="24"/>
      <c r="J99" s="48"/>
      <c r="K99" s="24"/>
      <c r="L99" s="24"/>
      <c r="M99" s="198"/>
      <c r="N99" s="226"/>
      <c r="O99" s="199"/>
      <c r="P99" s="110"/>
      <c r="Q99" s="60"/>
    </row>
    <row r="100" spans="1:17" s="50" customFormat="1" x14ac:dyDescent="0.2">
      <c r="A100" s="37" t="s">
        <v>110</v>
      </c>
      <c r="B100" s="38" t="s">
        <v>3</v>
      </c>
      <c r="C100" s="129"/>
      <c r="D100" s="51"/>
      <c r="E100" s="213"/>
      <c r="F100" s="213"/>
      <c r="G100" s="108">
        <f>G101-M101</f>
        <v>13.620294145922141</v>
      </c>
      <c r="H100" s="219">
        <f t="shared" ref="H100" si="39">H101-N101</f>
        <v>1.4202941459221528</v>
      </c>
      <c r="I100" s="219">
        <f t="shared" ref="I100" si="40">I101-O101</f>
        <v>13.620294145922141</v>
      </c>
      <c r="J100" s="51"/>
      <c r="K100" s="213"/>
      <c r="L100" s="213"/>
      <c r="M100" s="196"/>
      <c r="N100" s="225"/>
      <c r="O100" s="197"/>
      <c r="P100" s="139">
        <v>0</v>
      </c>
      <c r="Q100" s="140" t="s">
        <v>142</v>
      </c>
    </row>
    <row r="101" spans="1:17" s="50" customFormat="1" x14ac:dyDescent="0.2">
      <c r="A101" s="40" t="s">
        <v>111</v>
      </c>
      <c r="B101" s="38" t="s">
        <v>3</v>
      </c>
      <c r="C101" s="129"/>
      <c r="D101" s="51"/>
      <c r="E101" s="213"/>
      <c r="F101" s="213"/>
      <c r="G101" s="51">
        <f>G81</f>
        <v>19.649999999999977</v>
      </c>
      <c r="H101" s="213">
        <f t="shared" ref="H101:I101" si="41">H81</f>
        <v>7.4499999999999886</v>
      </c>
      <c r="I101" s="213">
        <f t="shared" si="41"/>
        <v>19.649999999999977</v>
      </c>
      <c r="J101" s="51"/>
      <c r="K101" s="213"/>
      <c r="L101" s="213"/>
      <c r="M101" s="194">
        <f>M53</f>
        <v>6.0297058540778359</v>
      </c>
      <c r="N101" s="223">
        <f>N53</f>
        <v>6.0297058540778359</v>
      </c>
      <c r="O101" s="223">
        <f>O53</f>
        <v>6.0297058540778359</v>
      </c>
      <c r="P101" s="138"/>
      <c r="Q101" s="60"/>
    </row>
    <row r="102" spans="1:17" s="50" customFormat="1" x14ac:dyDescent="0.2">
      <c r="A102" s="37" t="s">
        <v>112</v>
      </c>
      <c r="B102" s="38" t="s">
        <v>3</v>
      </c>
      <c r="C102" s="129"/>
      <c r="D102" s="51"/>
      <c r="E102" s="213"/>
      <c r="F102" s="213"/>
      <c r="G102" s="51">
        <f>G101+M101</f>
        <v>25.679705854077813</v>
      </c>
      <c r="H102" s="213">
        <f t="shared" ref="H102" si="42">H101+N101</f>
        <v>13.479705854077825</v>
      </c>
      <c r="I102" s="213">
        <f t="shared" ref="I102" si="43">I101+O101</f>
        <v>25.679705854077813</v>
      </c>
      <c r="J102" s="51"/>
      <c r="K102" s="213"/>
      <c r="L102" s="213"/>
      <c r="M102" s="196"/>
      <c r="N102" s="225"/>
      <c r="O102" s="197"/>
      <c r="P102" s="137"/>
      <c r="Q102" s="60"/>
    </row>
    <row r="103" spans="1:17" s="50" customFormat="1" x14ac:dyDescent="0.2">
      <c r="A103" s="74"/>
      <c r="B103" s="26"/>
      <c r="C103" s="113"/>
      <c r="D103" s="48"/>
      <c r="E103" s="24"/>
      <c r="F103" s="24"/>
      <c r="G103" s="48"/>
      <c r="H103" s="24"/>
      <c r="I103" s="24"/>
      <c r="J103" s="48"/>
      <c r="K103" s="24"/>
      <c r="L103" s="24"/>
      <c r="M103" s="198"/>
      <c r="N103" s="226"/>
      <c r="O103" s="199"/>
      <c r="P103" s="110"/>
      <c r="Q103" s="60"/>
    </row>
    <row r="104" spans="1:17" s="50" customFormat="1" x14ac:dyDescent="0.2">
      <c r="A104" s="37" t="s">
        <v>114</v>
      </c>
      <c r="B104" s="38" t="s">
        <v>3</v>
      </c>
      <c r="C104" s="129"/>
      <c r="D104" s="51"/>
      <c r="E104" s="213"/>
      <c r="F104" s="213"/>
      <c r="G104" s="97">
        <f>G105-M105</f>
        <v>0.12029414592214138</v>
      </c>
      <c r="H104" s="213">
        <f t="shared" ref="H104:I104" si="44">H105-N105</f>
        <v>-12.079705854077847</v>
      </c>
      <c r="I104" s="216">
        <f t="shared" si="44"/>
        <v>0.12029414592214138</v>
      </c>
      <c r="J104" s="51"/>
      <c r="K104" s="213"/>
      <c r="L104" s="213"/>
      <c r="M104" s="196"/>
      <c r="N104" s="225"/>
      <c r="O104" s="197"/>
      <c r="P104" s="139">
        <v>0</v>
      </c>
      <c r="Q104" s="140" t="s">
        <v>80</v>
      </c>
    </row>
    <row r="105" spans="1:17" s="50" customFormat="1" x14ac:dyDescent="0.2">
      <c r="A105" s="40" t="s">
        <v>115</v>
      </c>
      <c r="B105" s="38" t="s">
        <v>3</v>
      </c>
      <c r="C105" s="129"/>
      <c r="D105" s="51"/>
      <c r="E105" s="213"/>
      <c r="F105" s="213"/>
      <c r="G105" s="51">
        <f>G82</f>
        <v>6.1499999999999773</v>
      </c>
      <c r="H105" s="213">
        <f t="shared" ref="H105:I105" si="45">H82</f>
        <v>-6.0500000000000114</v>
      </c>
      <c r="I105" s="213">
        <f t="shared" si="45"/>
        <v>6.1499999999999773</v>
      </c>
      <c r="J105" s="51"/>
      <c r="K105" s="213"/>
      <c r="L105" s="213"/>
      <c r="M105" s="194">
        <f>M57</f>
        <v>6.0297058540778359</v>
      </c>
      <c r="N105" s="223">
        <f>N57</f>
        <v>6.0297058540778359</v>
      </c>
      <c r="O105" s="223">
        <f>O57</f>
        <v>6.0297058540778359</v>
      </c>
      <c r="P105" s="138"/>
      <c r="Q105" s="60"/>
    </row>
    <row r="106" spans="1:17" s="50" customFormat="1" x14ac:dyDescent="0.2">
      <c r="A106" s="37" t="s">
        <v>144</v>
      </c>
      <c r="B106" s="38" t="s">
        <v>3</v>
      </c>
      <c r="C106" s="129"/>
      <c r="D106" s="51"/>
      <c r="E106" s="213"/>
      <c r="F106" s="213"/>
      <c r="G106" s="51">
        <f>G105+M105</f>
        <v>12.179705854077813</v>
      </c>
      <c r="H106" s="216">
        <f t="shared" ref="H106:I106" si="46">H105+N105</f>
        <v>-2.0294145922175488E-2</v>
      </c>
      <c r="I106" s="213">
        <f t="shared" si="46"/>
        <v>12.179705854077813</v>
      </c>
      <c r="J106" s="51"/>
      <c r="K106" s="213"/>
      <c r="L106" s="213"/>
      <c r="M106" s="196"/>
      <c r="N106" s="225"/>
      <c r="O106" s="197"/>
      <c r="P106" s="137"/>
      <c r="Q106" s="60"/>
    </row>
    <row r="107" spans="1:17" x14ac:dyDescent="0.2">
      <c r="A107" s="45"/>
      <c r="B107" s="26"/>
      <c r="C107" s="113"/>
      <c r="D107" s="45"/>
      <c r="E107" s="215"/>
      <c r="F107" s="215"/>
      <c r="G107" s="45"/>
      <c r="H107" s="215"/>
      <c r="I107" s="215"/>
      <c r="J107" s="48"/>
      <c r="K107" s="24"/>
      <c r="L107" s="24"/>
      <c r="M107" s="19"/>
      <c r="N107" s="8"/>
      <c r="O107" s="62"/>
      <c r="P107" s="55"/>
      <c r="Q107" s="55"/>
    </row>
    <row r="108" spans="1:17" ht="13.5" thickBot="1" x14ac:dyDescent="0.25">
      <c r="A108" s="53" t="s">
        <v>12</v>
      </c>
      <c r="B108" s="54"/>
      <c r="C108" s="147"/>
      <c r="D108" s="148"/>
      <c r="E108" s="217"/>
      <c r="F108" s="217"/>
      <c r="G108" s="148"/>
      <c r="H108" s="217"/>
      <c r="I108" s="217"/>
      <c r="J108" s="64"/>
      <c r="K108" s="90"/>
      <c r="L108" s="90"/>
      <c r="M108" s="190"/>
      <c r="N108" s="227"/>
      <c r="O108" s="191"/>
      <c r="P108" s="111"/>
      <c r="Q108" s="65" t="s">
        <v>13</v>
      </c>
    </row>
  </sheetData>
  <mergeCells count="18">
    <mergeCell ref="G85:I85"/>
    <mergeCell ref="M85:O85"/>
    <mergeCell ref="D37:F37"/>
    <mergeCell ref="G37:I37"/>
    <mergeCell ref="D27:F27"/>
    <mergeCell ref="G27:I27"/>
    <mergeCell ref="D85:F85"/>
    <mergeCell ref="D2:F2"/>
    <mergeCell ref="G2:I2"/>
    <mergeCell ref="D16:F16"/>
    <mergeCell ref="G16:I16"/>
    <mergeCell ref="D26:I26"/>
    <mergeCell ref="J26:L26"/>
    <mergeCell ref="D36:I36"/>
    <mergeCell ref="J36:L36"/>
    <mergeCell ref="M36:O36"/>
    <mergeCell ref="D66:F66"/>
    <mergeCell ref="G66:I66"/>
  </mergeCells>
  <phoneticPr fontId="16" type="noConversion"/>
  <conditionalFormatting sqref="Q108">
    <cfRule type="cellIs" dxfId="8" priority="29" stopIfTrue="1" operator="equal">
      <formula>"Yes"</formula>
    </cfRule>
    <cfRule type="cellIs" dxfId="7" priority="30" stopIfTrue="1" operator="notEqual">
      <formula>"Yes"</formula>
    </cfRule>
  </conditionalFormatting>
  <conditionalFormatting sqref="G88:I88">
    <cfRule type="cellIs" dxfId="6" priority="10" operator="lessThan">
      <formula>$P$88</formula>
    </cfRule>
  </conditionalFormatting>
  <conditionalFormatting sqref="G92:I92">
    <cfRule type="cellIs" dxfId="5" priority="9" operator="lessThan">
      <formula>$P$92</formula>
    </cfRule>
  </conditionalFormatting>
  <conditionalFormatting sqref="D96:F96">
    <cfRule type="cellIs" dxfId="4" priority="8" operator="lessThan">
      <formula>$P$96</formula>
    </cfRule>
  </conditionalFormatting>
  <conditionalFormatting sqref="D98:F98">
    <cfRule type="cellIs" dxfId="3" priority="7" operator="greaterThan">
      <formula>$P$98</formula>
    </cfRule>
  </conditionalFormatting>
  <conditionalFormatting sqref="G104 I104">
    <cfRule type="cellIs" dxfId="2" priority="6" operator="lessThan">
      <formula>$P$104</formula>
    </cfRule>
  </conditionalFormatting>
  <conditionalFormatting sqref="H106">
    <cfRule type="cellIs" dxfId="1" priority="5" operator="greaterThan">
      <formula>$P$104</formula>
    </cfRule>
  </conditionalFormatting>
  <conditionalFormatting sqref="G100:I100">
    <cfRule type="cellIs" dxfId="0" priority="1" operator="lessThan">
      <formula>$P$100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9.1.2.2 Ch BW = 20MHz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2022-05-07T04:32:59Z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(3)oraauISMzNSb0q88amkxfNAl+NQfFoZykqEyLxJhLQmvgPvH6QMT4DOoNBgml8IIoQugqpQA
n2hxNFZF1NtGEYeXGWzPlW9YnptORupzysK9V0ai9YPh/yVCLj6Zn/HpujrzLCzoCNsSm28Q
JdrT/Auvgecl0os1M0rvfQIFHPyw4YuvUxKkvT1IDU8jVONNEiChsCr0YVnM3Prcn80bgI3A
mAVHtzQNyy5lxtbWA2</vt:lpwstr>
  </property>
  <property fmtid="{D5CDD505-2E9C-101B-9397-08002B2CF9AE}" pid="10" name="_2015_ms_pID_7253431">
    <vt:lpwstr>aAAYv/zXKSN0lNrNZUPRXz8c4FXlK88lV4JXOK1riB9ydt5mdc4p6U
iSNv189kL6ILT6UAtHc1g2aZfYAoQ29eDp1e99+uJoFoNkVzQ1llg1rqcDrM2GvEFVYFHMgd
secG4X9JUmqV2Bz42nwe+rqvSRYJeEkHPu1dIDH8JsGX2uB1BNKrG3qsXJ2OMvFU5/s8Ts98
5vk4lk57ryV9ukeRWSS/WAvYzyQqugkeassx</vt:lpwstr>
  </property>
  <property fmtid="{D5CDD505-2E9C-101B-9397-08002B2CF9AE}" pid="11" name="_2015_ms_pID_7253432">
    <vt:lpwstr>+w==</vt:lpwstr>
  </property>
</Properties>
</file>